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225" yWindow="7155" windowWidth="28560" windowHeight="5640" tabRatio="907" firstSheet="7" activeTab="8"/>
  </bookViews>
  <sheets>
    <sheet name="Rekapitulácia stavby" sheetId="1" r:id="rId1"/>
    <sheet name="01 - Športová infraštrukt..." sheetId="2" r:id="rId2"/>
    <sheet name="02 - Športová infraštrukt..." sheetId="3" r:id="rId3"/>
    <sheet name="03 - Športová infraštrukt..." sheetId="4" r:id="rId4"/>
    <sheet name="04 - Športová infraštrukt..." sheetId="5" r:id="rId5"/>
    <sheet name="05 - Detské ihrisko do 5r..." sheetId="6" r:id="rId6"/>
    <sheet name="06 - Detské ihrisko do 5r..." sheetId="7" r:id="rId7"/>
    <sheet name="07 - Detské ihrisko do 12..." sheetId="8" r:id="rId8"/>
    <sheet name="08 - Detské ihrisko do 12..." sheetId="9" r:id="rId9"/>
    <sheet name="19 - Zelené prístrešky a ..." sheetId="20" r:id="rId10"/>
  </sheets>
  <definedNames>
    <definedName name="_xlnm._FilterDatabase" localSheetId="1" hidden="1">'01 - Športová infraštrukt...'!$C$122:$K$176</definedName>
    <definedName name="_xlnm._FilterDatabase" localSheetId="2" hidden="1">'02 - Športová infraštrukt...'!$C$121:$K$167</definedName>
    <definedName name="_xlnm._FilterDatabase" localSheetId="3" hidden="1">'03 - Športová infraštrukt...'!$C$121:$K$153</definedName>
    <definedName name="_xlnm._FilterDatabase" localSheetId="4" hidden="1">'04 - Športová infraštrukt...'!$C$124:$K$216</definedName>
    <definedName name="_xlnm._FilterDatabase" localSheetId="5" hidden="1">'05 - Detské ihrisko do 5r...'!$C$121:$K$187</definedName>
    <definedName name="_xlnm._FilterDatabase" localSheetId="6" hidden="1">'06 - Detské ihrisko do 5r...'!$C$121:$K$157</definedName>
    <definedName name="_xlnm._FilterDatabase" localSheetId="7" hidden="1">'07 - Detské ihrisko do 12...'!$C$121:$K$177</definedName>
    <definedName name="_xlnm._FilterDatabase" localSheetId="8" hidden="1">'08 - Detské ihrisko do 12...'!$C$121:$K$157</definedName>
    <definedName name="_xlnm._FilterDatabase" localSheetId="9" hidden="1">'19 - Zelené prístrešky a ...'!$C$124:$K$182</definedName>
    <definedName name="_xlnm.Print_Titles" localSheetId="1">'01 - Športová infraštrukt...'!$122:$122</definedName>
    <definedName name="_xlnm.Print_Titles" localSheetId="2">'02 - Športová infraštrukt...'!$121:$121</definedName>
    <definedName name="_xlnm.Print_Titles" localSheetId="3">'03 - Športová infraštrukt...'!$121:$121</definedName>
    <definedName name="_xlnm.Print_Titles" localSheetId="4">'04 - Športová infraštrukt...'!$124:$124</definedName>
    <definedName name="_xlnm.Print_Titles" localSheetId="5">'05 - Detské ihrisko do 5r...'!$121:$121</definedName>
    <definedName name="_xlnm.Print_Titles" localSheetId="6">'06 - Detské ihrisko do 5r...'!$121:$121</definedName>
    <definedName name="_xlnm.Print_Titles" localSheetId="7">'07 - Detské ihrisko do 12...'!$121:$121</definedName>
    <definedName name="_xlnm.Print_Titles" localSheetId="8">'08 - Detské ihrisko do 12...'!$121:$121</definedName>
    <definedName name="_xlnm.Print_Titles" localSheetId="9">'19 - Zelené prístrešky a ...'!$124:$124</definedName>
    <definedName name="_xlnm.Print_Titles" localSheetId="0">'Rekapitulácia stavby'!$92:$92</definedName>
    <definedName name="_xlnm.Print_Area" localSheetId="1">'01 - Športová infraštrukt...'!$C$4:$J$76,'01 - Športová infraštrukt...'!$C$82:$J$104,'01 - Športová infraštrukt...'!$C$110:$J$176</definedName>
    <definedName name="_xlnm.Print_Area" localSheetId="2">'02 - Športová infraštrukt...'!$C$4:$J$76,'02 - Športová infraštrukt...'!$C$82:$J$103,'02 - Športová infraštrukt...'!$C$109:$J$167</definedName>
    <definedName name="_xlnm.Print_Area" localSheetId="3">'03 - Športová infraštrukt...'!$C$4:$J$76,'03 - Športová infraštrukt...'!$C$82:$J$103,'03 - Športová infraštrukt...'!$C$109:$J$153</definedName>
    <definedName name="_xlnm.Print_Area" localSheetId="4">'04 - Športová infraštrukt...'!$C$4:$J$76,'04 - Športová infraštrukt...'!$C$82:$J$106,'04 - Športová infraštrukt...'!$C$112:$J$216</definedName>
    <definedName name="_xlnm.Print_Area" localSheetId="5">'05 - Detské ihrisko do 5r...'!$C$4:$J$76,'05 - Detské ihrisko do 5r...'!$C$82:$J$103,'05 - Detské ihrisko do 5r...'!$C$109:$J$187</definedName>
    <definedName name="_xlnm.Print_Area" localSheetId="6">'06 - Detské ihrisko do 5r...'!$C$4:$J$76,'06 - Detské ihrisko do 5r...'!$C$82:$J$103,'06 - Detské ihrisko do 5r...'!$C$109:$J$157</definedName>
    <definedName name="_xlnm.Print_Area" localSheetId="7">'07 - Detské ihrisko do 12...'!$C$4:$J$76,'07 - Detské ihrisko do 12...'!$C$82:$J$103,'07 - Detské ihrisko do 12...'!$C$109:$J$177</definedName>
    <definedName name="_xlnm.Print_Area" localSheetId="8">'08 - Detské ihrisko do 12...'!$C$4:$J$76,'08 - Detské ihrisko do 12...'!$C$82:$J$103,'08 - Detské ihrisko do 12...'!$C$109:$J$157</definedName>
    <definedName name="_xlnm.Print_Area" localSheetId="9">'19 - Zelené prístrešky a ...'!$C$4:$J$76,'19 - Zelené prístrešky a ...'!$C$82:$J$106,'19 - Zelené prístrešky a ...'!$C$112:$J$182</definedName>
    <definedName name="_xlnm.Print_Area" localSheetId="0">'Rekapitulácia stavby'!$D$4:$AO$76,'Rekapitulácia stavby'!$C$82:$AQ$111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7" i="20" l="1"/>
  <c r="J36" i="20"/>
  <c r="AY103" i="1" s="1"/>
  <c r="J35" i="20"/>
  <c r="AX103" i="1" s="1"/>
  <c r="BI180" i="20"/>
  <c r="BH180" i="20"/>
  <c r="BG180" i="20"/>
  <c r="BE180" i="20"/>
  <c r="T180" i="20"/>
  <c r="T179" i="20" s="1"/>
  <c r="R180" i="20"/>
  <c r="R179" i="20" s="1"/>
  <c r="P180" i="20"/>
  <c r="P179" i="20" s="1"/>
  <c r="BI178" i="20"/>
  <c r="BH178" i="20"/>
  <c r="BG178" i="20"/>
  <c r="BE178" i="20"/>
  <c r="T178" i="20"/>
  <c r="R178" i="20"/>
  <c r="P178" i="20"/>
  <c r="BI175" i="20"/>
  <c r="BH175" i="20"/>
  <c r="BG175" i="20"/>
  <c r="BE175" i="20"/>
  <c r="T175" i="20"/>
  <c r="R175" i="20"/>
  <c r="P175" i="20"/>
  <c r="BI172" i="20"/>
  <c r="BH172" i="20"/>
  <c r="BG172" i="20"/>
  <c r="BE172" i="20"/>
  <c r="T172" i="20"/>
  <c r="R172" i="20"/>
  <c r="P172" i="20"/>
  <c r="BI170" i="20"/>
  <c r="BH170" i="20"/>
  <c r="BG170" i="20"/>
  <c r="BE170" i="20"/>
  <c r="T170" i="20"/>
  <c r="R170" i="20"/>
  <c r="P170" i="20"/>
  <c r="BI168" i="20"/>
  <c r="BH168" i="20"/>
  <c r="BG168" i="20"/>
  <c r="BE168" i="20"/>
  <c r="T168" i="20"/>
  <c r="R168" i="20"/>
  <c r="P168" i="20"/>
  <c r="BI166" i="20"/>
  <c r="BH166" i="20"/>
  <c r="BG166" i="20"/>
  <c r="BE166" i="20"/>
  <c r="T166" i="20"/>
  <c r="R166" i="20"/>
  <c r="P166" i="20"/>
  <c r="BI164" i="20"/>
  <c r="BH164" i="20"/>
  <c r="BG164" i="20"/>
  <c r="BE164" i="20"/>
  <c r="T164" i="20"/>
  <c r="R164" i="20"/>
  <c r="P164" i="20"/>
  <c r="BI161" i="20"/>
  <c r="BH161" i="20"/>
  <c r="BG161" i="20"/>
  <c r="BE161" i="20"/>
  <c r="T161" i="20"/>
  <c r="T160" i="20"/>
  <c r="R161" i="20"/>
  <c r="R160" i="20"/>
  <c r="P161" i="20"/>
  <c r="P160" i="20" s="1"/>
  <c r="BI157" i="20"/>
  <c r="BH157" i="20"/>
  <c r="BG157" i="20"/>
  <c r="BE157" i="20"/>
  <c r="T157" i="20"/>
  <c r="R157" i="20"/>
  <c r="P157" i="20"/>
  <c r="BI154" i="20"/>
  <c r="BH154" i="20"/>
  <c r="BG154" i="20"/>
  <c r="BE154" i="20"/>
  <c r="T154" i="20"/>
  <c r="R154" i="20"/>
  <c r="P154" i="20"/>
  <c r="BI151" i="20"/>
  <c r="BH151" i="20"/>
  <c r="BG151" i="20"/>
  <c r="BE151" i="20"/>
  <c r="T151" i="20"/>
  <c r="T150" i="20"/>
  <c r="R151" i="20"/>
  <c r="R150" i="20"/>
  <c r="P151" i="20"/>
  <c r="P150" i="20"/>
  <c r="BI148" i="20"/>
  <c r="BH148" i="20"/>
  <c r="BG148" i="20"/>
  <c r="BE148" i="20"/>
  <c r="T148" i="20"/>
  <c r="R148" i="20"/>
  <c r="P148" i="20"/>
  <c r="BI147" i="20"/>
  <c r="BH147" i="20"/>
  <c r="BG147" i="20"/>
  <c r="BE147" i="20"/>
  <c r="T147" i="20"/>
  <c r="R147" i="20"/>
  <c r="P147" i="20"/>
  <c r="BI146" i="20"/>
  <c r="BH146" i="20"/>
  <c r="BG146" i="20"/>
  <c r="BE146" i="20"/>
  <c r="T146" i="20"/>
  <c r="R146" i="20"/>
  <c r="P146" i="20"/>
  <c r="BI144" i="20"/>
  <c r="BH144" i="20"/>
  <c r="BG144" i="20"/>
  <c r="BE144" i="20"/>
  <c r="T144" i="20"/>
  <c r="R144" i="20"/>
  <c r="P144" i="20"/>
  <c r="BI143" i="20"/>
  <c r="BH143" i="20"/>
  <c r="BG143" i="20"/>
  <c r="BE143" i="20"/>
  <c r="T143" i="20"/>
  <c r="R143" i="20"/>
  <c r="P143" i="20"/>
  <c r="BI142" i="20"/>
  <c r="BH142" i="20"/>
  <c r="BG142" i="20"/>
  <c r="BE142" i="20"/>
  <c r="T142" i="20"/>
  <c r="R142" i="20"/>
  <c r="P142" i="20"/>
  <c r="BI139" i="20"/>
  <c r="BH139" i="20"/>
  <c r="BG139" i="20"/>
  <c r="BE139" i="20"/>
  <c r="T139" i="20"/>
  <c r="R139" i="20"/>
  <c r="P139" i="20"/>
  <c r="BI137" i="20"/>
  <c r="BH137" i="20"/>
  <c r="BG137" i="20"/>
  <c r="BE137" i="20"/>
  <c r="T137" i="20"/>
  <c r="R137" i="20"/>
  <c r="P137" i="20"/>
  <c r="BI136" i="20"/>
  <c r="BH136" i="20"/>
  <c r="BG136" i="20"/>
  <c r="BE136" i="20"/>
  <c r="T136" i="20"/>
  <c r="R136" i="20"/>
  <c r="P136" i="20"/>
  <c r="BI135" i="20"/>
  <c r="BH135" i="20"/>
  <c r="BG135" i="20"/>
  <c r="BE135" i="20"/>
  <c r="T135" i="20"/>
  <c r="R135" i="20"/>
  <c r="P135" i="20"/>
  <c r="BI134" i="20"/>
  <c r="BH134" i="20"/>
  <c r="BG134" i="20"/>
  <c r="BE134" i="20"/>
  <c r="T134" i="20"/>
  <c r="R134" i="20"/>
  <c r="P134" i="20"/>
  <c r="BI133" i="20"/>
  <c r="BH133" i="20"/>
  <c r="BG133" i="20"/>
  <c r="BE133" i="20"/>
  <c r="T133" i="20"/>
  <c r="R133" i="20"/>
  <c r="P133" i="20"/>
  <c r="BI128" i="20"/>
  <c r="BH128" i="20"/>
  <c r="BG128" i="20"/>
  <c r="BE128" i="20"/>
  <c r="T128" i="20"/>
  <c r="R128" i="20"/>
  <c r="P128" i="20"/>
  <c r="F119" i="20"/>
  <c r="E117" i="20"/>
  <c r="F89" i="20"/>
  <c r="E87" i="20"/>
  <c r="J24" i="20"/>
  <c r="E24" i="20"/>
  <c r="J92" i="20" s="1"/>
  <c r="J23" i="20"/>
  <c r="J21" i="20"/>
  <c r="E21" i="20"/>
  <c r="J121" i="20" s="1"/>
  <c r="J20" i="20"/>
  <c r="J18" i="20"/>
  <c r="E18" i="20"/>
  <c r="F122" i="20" s="1"/>
  <c r="J17" i="20"/>
  <c r="J15" i="20"/>
  <c r="E15" i="20"/>
  <c r="F91" i="20" s="1"/>
  <c r="J14" i="20"/>
  <c r="J119" i="20"/>
  <c r="E7" i="20"/>
  <c r="E115" i="20" s="1"/>
  <c r="J37" i="9"/>
  <c r="J36" i="9"/>
  <c r="AY102" i="1" s="1"/>
  <c r="J35" i="9"/>
  <c r="AX102" i="1" s="1"/>
  <c r="BI157" i="9"/>
  <c r="BH157" i="9"/>
  <c r="BG157" i="9"/>
  <c r="BE157" i="9"/>
  <c r="T157" i="9"/>
  <c r="R157" i="9"/>
  <c r="P157" i="9"/>
  <c r="BI155" i="9"/>
  <c r="BH155" i="9"/>
  <c r="BG155" i="9"/>
  <c r="BE155" i="9"/>
  <c r="T155" i="9"/>
  <c r="R155" i="9"/>
  <c r="P155" i="9"/>
  <c r="BI153" i="9"/>
  <c r="BH153" i="9"/>
  <c r="BG153" i="9"/>
  <c r="BE153" i="9"/>
  <c r="T153" i="9"/>
  <c r="R153" i="9"/>
  <c r="P153" i="9"/>
  <c r="BI151" i="9"/>
  <c r="BH151" i="9"/>
  <c r="BG151" i="9"/>
  <c r="BE151" i="9"/>
  <c r="T151" i="9"/>
  <c r="R151" i="9"/>
  <c r="P151" i="9"/>
  <c r="BI149" i="9"/>
  <c r="BH149" i="9"/>
  <c r="BG149" i="9"/>
  <c r="BE149" i="9"/>
  <c r="T149" i="9"/>
  <c r="R149" i="9"/>
  <c r="P149" i="9"/>
  <c r="BI147" i="9"/>
  <c r="BH147" i="9"/>
  <c r="BG147" i="9"/>
  <c r="BE147" i="9"/>
  <c r="T147" i="9"/>
  <c r="R147" i="9"/>
  <c r="P147" i="9"/>
  <c r="BI145" i="9"/>
  <c r="BH145" i="9"/>
  <c r="BG145" i="9"/>
  <c r="BE145" i="9"/>
  <c r="T145" i="9"/>
  <c r="R145" i="9"/>
  <c r="P145" i="9"/>
  <c r="BI142" i="9"/>
  <c r="BH142" i="9"/>
  <c r="BG142" i="9"/>
  <c r="BE142" i="9"/>
  <c r="T142" i="9"/>
  <c r="T141" i="9"/>
  <c r="R142" i="9"/>
  <c r="R141" i="9" s="1"/>
  <c r="P142" i="9"/>
  <c r="P141" i="9"/>
  <c r="BI138" i="9"/>
  <c r="BH138" i="9"/>
  <c r="BG138" i="9"/>
  <c r="BE138" i="9"/>
  <c r="T138" i="9"/>
  <c r="T137" i="9" s="1"/>
  <c r="R138" i="9"/>
  <c r="R137" i="9"/>
  <c r="P138" i="9"/>
  <c r="P137" i="9" s="1"/>
  <c r="BI135" i="9"/>
  <c r="BH135" i="9"/>
  <c r="BG135" i="9"/>
  <c r="BE135" i="9"/>
  <c r="T135" i="9"/>
  <c r="R135" i="9"/>
  <c r="P135" i="9"/>
  <c r="BI134" i="9"/>
  <c r="BH134" i="9"/>
  <c r="BG134" i="9"/>
  <c r="BE134" i="9"/>
  <c r="T134" i="9"/>
  <c r="R134" i="9"/>
  <c r="P134" i="9"/>
  <c r="BI133" i="9"/>
  <c r="BH133" i="9"/>
  <c r="BG133" i="9"/>
  <c r="BE133" i="9"/>
  <c r="T133" i="9"/>
  <c r="R133" i="9"/>
  <c r="P133" i="9"/>
  <c r="BI131" i="9"/>
  <c r="BH131" i="9"/>
  <c r="BG131" i="9"/>
  <c r="BE131" i="9"/>
  <c r="T131" i="9"/>
  <c r="R131" i="9"/>
  <c r="P131" i="9"/>
  <c r="BI130" i="9"/>
  <c r="BH130" i="9"/>
  <c r="BG130" i="9"/>
  <c r="BE130" i="9"/>
  <c r="T130" i="9"/>
  <c r="R130" i="9"/>
  <c r="P130" i="9"/>
  <c r="BI129" i="9"/>
  <c r="BH129" i="9"/>
  <c r="BG129" i="9"/>
  <c r="BE129" i="9"/>
  <c r="T129" i="9"/>
  <c r="R129" i="9"/>
  <c r="P129" i="9"/>
  <c r="BI128" i="9"/>
  <c r="BH128" i="9"/>
  <c r="BG128" i="9"/>
  <c r="BE128" i="9"/>
  <c r="T128" i="9"/>
  <c r="R128" i="9"/>
  <c r="P128" i="9"/>
  <c r="BI125" i="9"/>
  <c r="BH125" i="9"/>
  <c r="BG125" i="9"/>
  <c r="BE125" i="9"/>
  <c r="T125" i="9"/>
  <c r="R125" i="9"/>
  <c r="P125" i="9"/>
  <c r="F116" i="9"/>
  <c r="E114" i="9"/>
  <c r="F89" i="9"/>
  <c r="E87" i="9"/>
  <c r="J24" i="9"/>
  <c r="E24" i="9"/>
  <c r="J119" i="9" s="1"/>
  <c r="J23" i="9"/>
  <c r="J21" i="9"/>
  <c r="E21" i="9"/>
  <c r="J118" i="9" s="1"/>
  <c r="J20" i="9"/>
  <c r="J18" i="9"/>
  <c r="E18" i="9"/>
  <c r="F119" i="9" s="1"/>
  <c r="J17" i="9"/>
  <c r="J15" i="9"/>
  <c r="E15" i="9"/>
  <c r="F91" i="9" s="1"/>
  <c r="J14" i="9"/>
  <c r="J116" i="9"/>
  <c r="E7" i="9"/>
  <c r="E112" i="9" s="1"/>
  <c r="J37" i="8"/>
  <c r="J36" i="8"/>
  <c r="AY101" i="1" s="1"/>
  <c r="J35" i="8"/>
  <c r="AX101" i="1" s="1"/>
  <c r="BI177" i="8"/>
  <c r="BH177" i="8"/>
  <c r="BG177" i="8"/>
  <c r="BE177" i="8"/>
  <c r="T177" i="8"/>
  <c r="R177" i="8"/>
  <c r="P177" i="8"/>
  <c r="BI175" i="8"/>
  <c r="BH175" i="8"/>
  <c r="BG175" i="8"/>
  <c r="BE175" i="8"/>
  <c r="T175" i="8"/>
  <c r="R175" i="8"/>
  <c r="P175" i="8"/>
  <c r="BI173" i="8"/>
  <c r="BH173" i="8"/>
  <c r="BG173" i="8"/>
  <c r="BE173" i="8"/>
  <c r="T173" i="8"/>
  <c r="R173" i="8"/>
  <c r="P173" i="8"/>
  <c r="BI171" i="8"/>
  <c r="BH171" i="8"/>
  <c r="BG171" i="8"/>
  <c r="BE171" i="8"/>
  <c r="T171" i="8"/>
  <c r="R171" i="8"/>
  <c r="P171" i="8"/>
  <c r="BI169" i="8"/>
  <c r="BH169" i="8"/>
  <c r="BG169" i="8"/>
  <c r="BE169" i="8"/>
  <c r="T169" i="8"/>
  <c r="R169" i="8"/>
  <c r="P169" i="8"/>
  <c r="BI167" i="8"/>
  <c r="BH167" i="8"/>
  <c r="BG167" i="8"/>
  <c r="BE167" i="8"/>
  <c r="T167" i="8"/>
  <c r="R167" i="8"/>
  <c r="P167" i="8"/>
  <c r="BI164" i="8"/>
  <c r="BH164" i="8"/>
  <c r="BG164" i="8"/>
  <c r="BE164" i="8"/>
  <c r="T164" i="8"/>
  <c r="T163" i="8" s="1"/>
  <c r="R164" i="8"/>
  <c r="R163" i="8" s="1"/>
  <c r="P164" i="8"/>
  <c r="P163" i="8" s="1"/>
  <c r="BI161" i="8"/>
  <c r="BH161" i="8"/>
  <c r="BG161" i="8"/>
  <c r="BE161" i="8"/>
  <c r="T161" i="8"/>
  <c r="R161" i="8"/>
  <c r="P161" i="8"/>
  <c r="BI158" i="8"/>
  <c r="BH158" i="8"/>
  <c r="BG158" i="8"/>
  <c r="BE158" i="8"/>
  <c r="T158" i="8"/>
  <c r="R158" i="8"/>
  <c r="P158" i="8"/>
  <c r="BI155" i="8"/>
  <c r="BH155" i="8"/>
  <c r="BG155" i="8"/>
  <c r="BE155" i="8"/>
  <c r="T155" i="8"/>
  <c r="R155" i="8"/>
  <c r="P155" i="8"/>
  <c r="BI152" i="8"/>
  <c r="BH152" i="8"/>
  <c r="BG152" i="8"/>
  <c r="BE152" i="8"/>
  <c r="T152" i="8"/>
  <c r="R152" i="8"/>
  <c r="P152" i="8"/>
  <c r="BI151" i="8"/>
  <c r="BH151" i="8"/>
  <c r="BG151" i="8"/>
  <c r="BE151" i="8"/>
  <c r="T151" i="8"/>
  <c r="R151" i="8"/>
  <c r="P151" i="8"/>
  <c r="BI150" i="8"/>
  <c r="BH150" i="8"/>
  <c r="BG150" i="8"/>
  <c r="BE150" i="8"/>
  <c r="T150" i="8"/>
  <c r="R150" i="8"/>
  <c r="P150" i="8"/>
  <c r="BI148" i="8"/>
  <c r="BH148" i="8"/>
  <c r="BG148" i="8"/>
  <c r="BE148" i="8"/>
  <c r="T148" i="8"/>
  <c r="R148" i="8"/>
  <c r="P148" i="8"/>
  <c r="BI147" i="8"/>
  <c r="BH147" i="8"/>
  <c r="BG147" i="8"/>
  <c r="BE147" i="8"/>
  <c r="T147" i="8"/>
  <c r="R147" i="8"/>
  <c r="P147" i="8"/>
  <c r="BI145" i="8"/>
  <c r="BH145" i="8"/>
  <c r="BG145" i="8"/>
  <c r="BE145" i="8"/>
  <c r="T145" i="8"/>
  <c r="R145" i="8"/>
  <c r="P145" i="8"/>
  <c r="BI143" i="8"/>
  <c r="BH143" i="8"/>
  <c r="BG143" i="8"/>
  <c r="BE143" i="8"/>
  <c r="T143" i="8"/>
  <c r="R143" i="8"/>
  <c r="P143" i="8"/>
  <c r="BI140" i="8"/>
  <c r="BH140" i="8"/>
  <c r="BG140" i="8"/>
  <c r="BE140" i="8"/>
  <c r="T140" i="8"/>
  <c r="R140" i="8"/>
  <c r="P140" i="8"/>
  <c r="BI137" i="8"/>
  <c r="BH137" i="8"/>
  <c r="BG137" i="8"/>
  <c r="BE137" i="8"/>
  <c r="T137" i="8"/>
  <c r="R137" i="8"/>
  <c r="P137" i="8"/>
  <c r="BI136" i="8"/>
  <c r="BH136" i="8"/>
  <c r="BG136" i="8"/>
  <c r="BE136" i="8"/>
  <c r="T136" i="8"/>
  <c r="R136" i="8"/>
  <c r="P136" i="8"/>
  <c r="BI134" i="8"/>
  <c r="BH134" i="8"/>
  <c r="BG134" i="8"/>
  <c r="BE134" i="8"/>
  <c r="T134" i="8"/>
  <c r="R134" i="8"/>
  <c r="P134" i="8"/>
  <c r="BI133" i="8"/>
  <c r="BH133" i="8"/>
  <c r="BG133" i="8"/>
  <c r="BE133" i="8"/>
  <c r="T133" i="8"/>
  <c r="R133" i="8"/>
  <c r="P133" i="8"/>
  <c r="BI129" i="8"/>
  <c r="BH129" i="8"/>
  <c r="BG129" i="8"/>
  <c r="BE129" i="8"/>
  <c r="T129" i="8"/>
  <c r="R129" i="8"/>
  <c r="P129" i="8"/>
  <c r="BI128" i="8"/>
  <c r="BH128" i="8"/>
  <c r="BG128" i="8"/>
  <c r="BE128" i="8"/>
  <c r="T128" i="8"/>
  <c r="R128" i="8"/>
  <c r="P128" i="8"/>
  <c r="BI125" i="8"/>
  <c r="BH125" i="8"/>
  <c r="BG125" i="8"/>
  <c r="BE125" i="8"/>
  <c r="T125" i="8"/>
  <c r="R125" i="8"/>
  <c r="P125" i="8"/>
  <c r="F116" i="8"/>
  <c r="E114" i="8"/>
  <c r="F89" i="8"/>
  <c r="E87" i="8"/>
  <c r="J24" i="8"/>
  <c r="E24" i="8"/>
  <c r="J119" i="8" s="1"/>
  <c r="J23" i="8"/>
  <c r="J21" i="8"/>
  <c r="E21" i="8"/>
  <c r="J91" i="8" s="1"/>
  <c r="J20" i="8"/>
  <c r="J18" i="8"/>
  <c r="E18" i="8"/>
  <c r="F119" i="8" s="1"/>
  <c r="J17" i="8"/>
  <c r="J15" i="8"/>
  <c r="E15" i="8"/>
  <c r="F118" i="8" s="1"/>
  <c r="J14" i="8"/>
  <c r="J116" i="8"/>
  <c r="E7" i="8"/>
  <c r="E112" i="8" s="1"/>
  <c r="J37" i="7"/>
  <c r="J36" i="7"/>
  <c r="AY100" i="1"/>
  <c r="J35" i="7"/>
  <c r="AX100" i="1" s="1"/>
  <c r="BI157" i="7"/>
  <c r="BH157" i="7"/>
  <c r="BG157" i="7"/>
  <c r="BE157" i="7"/>
  <c r="T157" i="7"/>
  <c r="R157" i="7"/>
  <c r="P157" i="7"/>
  <c r="BI155" i="7"/>
  <c r="BH155" i="7"/>
  <c r="BG155" i="7"/>
  <c r="BE155" i="7"/>
  <c r="T155" i="7"/>
  <c r="R155" i="7"/>
  <c r="P155" i="7"/>
  <c r="BI153" i="7"/>
  <c r="BH153" i="7"/>
  <c r="BG153" i="7"/>
  <c r="BE153" i="7"/>
  <c r="T153" i="7"/>
  <c r="R153" i="7"/>
  <c r="P153" i="7"/>
  <c r="BI151" i="7"/>
  <c r="BH151" i="7"/>
  <c r="BG151" i="7"/>
  <c r="BE151" i="7"/>
  <c r="T151" i="7"/>
  <c r="R151" i="7"/>
  <c r="P151" i="7"/>
  <c r="BI149" i="7"/>
  <c r="BH149" i="7"/>
  <c r="BG149" i="7"/>
  <c r="BE149" i="7"/>
  <c r="T149" i="7"/>
  <c r="R149" i="7"/>
  <c r="P149" i="7"/>
  <c r="BI147" i="7"/>
  <c r="BH147" i="7"/>
  <c r="BG147" i="7"/>
  <c r="BE147" i="7"/>
  <c r="T147" i="7"/>
  <c r="R147" i="7"/>
  <c r="P147" i="7"/>
  <c r="BI145" i="7"/>
  <c r="BH145" i="7"/>
  <c r="BG145" i="7"/>
  <c r="BE145" i="7"/>
  <c r="T145" i="7"/>
  <c r="R145" i="7"/>
  <c r="P145" i="7"/>
  <c r="BI142" i="7"/>
  <c r="BH142" i="7"/>
  <c r="BG142" i="7"/>
  <c r="BE142" i="7"/>
  <c r="T142" i="7"/>
  <c r="T141" i="7" s="1"/>
  <c r="R142" i="7"/>
  <c r="R141" i="7" s="1"/>
  <c r="P142" i="7"/>
  <c r="P141" i="7" s="1"/>
  <c r="BI138" i="7"/>
  <c r="BH138" i="7"/>
  <c r="BG138" i="7"/>
  <c r="BE138" i="7"/>
  <c r="T138" i="7"/>
  <c r="T137" i="7" s="1"/>
  <c r="R138" i="7"/>
  <c r="R137" i="7" s="1"/>
  <c r="P138" i="7"/>
  <c r="P137" i="7" s="1"/>
  <c r="BI135" i="7"/>
  <c r="BH135" i="7"/>
  <c r="BG135" i="7"/>
  <c r="BE135" i="7"/>
  <c r="T135" i="7"/>
  <c r="R135" i="7"/>
  <c r="P135" i="7"/>
  <c r="BI134" i="7"/>
  <c r="BH134" i="7"/>
  <c r="BG134" i="7"/>
  <c r="BE134" i="7"/>
  <c r="T134" i="7"/>
  <c r="R134" i="7"/>
  <c r="P134" i="7"/>
  <c r="BI133" i="7"/>
  <c r="BH133" i="7"/>
  <c r="BG133" i="7"/>
  <c r="BE133" i="7"/>
  <c r="T133" i="7"/>
  <c r="R133" i="7"/>
  <c r="P133" i="7"/>
  <c r="BI131" i="7"/>
  <c r="BH131" i="7"/>
  <c r="BG131" i="7"/>
  <c r="BE131" i="7"/>
  <c r="T131" i="7"/>
  <c r="R131" i="7"/>
  <c r="P131" i="7"/>
  <c r="BI130" i="7"/>
  <c r="BH130" i="7"/>
  <c r="BG130" i="7"/>
  <c r="BE130" i="7"/>
  <c r="T130" i="7"/>
  <c r="R130" i="7"/>
  <c r="P130" i="7"/>
  <c r="BI129" i="7"/>
  <c r="BH129" i="7"/>
  <c r="BG129" i="7"/>
  <c r="BE129" i="7"/>
  <c r="T129" i="7"/>
  <c r="R129" i="7"/>
  <c r="P129" i="7"/>
  <c r="BI128" i="7"/>
  <c r="BH128" i="7"/>
  <c r="BG128" i="7"/>
  <c r="BE128" i="7"/>
  <c r="T128" i="7"/>
  <c r="R128" i="7"/>
  <c r="P128" i="7"/>
  <c r="BI125" i="7"/>
  <c r="BH125" i="7"/>
  <c r="BG125" i="7"/>
  <c r="BE125" i="7"/>
  <c r="T125" i="7"/>
  <c r="R125" i="7"/>
  <c r="P125" i="7"/>
  <c r="F116" i="7"/>
  <c r="E114" i="7"/>
  <c r="F89" i="7"/>
  <c r="E87" i="7"/>
  <c r="J24" i="7"/>
  <c r="E24" i="7"/>
  <c r="J119" i="7" s="1"/>
  <c r="J23" i="7"/>
  <c r="J21" i="7"/>
  <c r="E21" i="7"/>
  <c r="J118" i="7" s="1"/>
  <c r="J20" i="7"/>
  <c r="J18" i="7"/>
  <c r="E18" i="7"/>
  <c r="F119" i="7" s="1"/>
  <c r="J17" i="7"/>
  <c r="J15" i="7"/>
  <c r="E15" i="7"/>
  <c r="F118" i="7" s="1"/>
  <c r="J14" i="7"/>
  <c r="J116" i="7"/>
  <c r="E7" i="7"/>
  <c r="E112" i="7" s="1"/>
  <c r="J37" i="6"/>
  <c r="J36" i="6"/>
  <c r="AY99" i="1" s="1"/>
  <c r="J35" i="6"/>
  <c r="AX99" i="1" s="1"/>
  <c r="BI187" i="6"/>
  <c r="BH187" i="6"/>
  <c r="BG187" i="6"/>
  <c r="BE187" i="6"/>
  <c r="T187" i="6"/>
  <c r="R187" i="6"/>
  <c r="P187" i="6"/>
  <c r="BI185" i="6"/>
  <c r="BH185" i="6"/>
  <c r="BG185" i="6"/>
  <c r="BE185" i="6"/>
  <c r="T185" i="6"/>
  <c r="R185" i="6"/>
  <c r="P185" i="6"/>
  <c r="BI183" i="6"/>
  <c r="BH183" i="6"/>
  <c r="BG183" i="6"/>
  <c r="BE183" i="6"/>
  <c r="T183" i="6"/>
  <c r="R183" i="6"/>
  <c r="P183" i="6"/>
  <c r="BI181" i="6"/>
  <c r="BH181" i="6"/>
  <c r="BG181" i="6"/>
  <c r="BE181" i="6"/>
  <c r="T181" i="6"/>
  <c r="R181" i="6"/>
  <c r="P181" i="6"/>
  <c r="BI179" i="6"/>
  <c r="BH179" i="6"/>
  <c r="BG179" i="6"/>
  <c r="BE179" i="6"/>
  <c r="T179" i="6"/>
  <c r="R179" i="6"/>
  <c r="P179" i="6"/>
  <c r="BI177" i="6"/>
  <c r="BH177" i="6"/>
  <c r="BG177" i="6"/>
  <c r="BE177" i="6"/>
  <c r="T177" i="6"/>
  <c r="R177" i="6"/>
  <c r="P177" i="6"/>
  <c r="BI175" i="6"/>
  <c r="BH175" i="6"/>
  <c r="BG175" i="6"/>
  <c r="BE175" i="6"/>
  <c r="T175" i="6"/>
  <c r="R175" i="6"/>
  <c r="P175" i="6"/>
  <c r="BI173" i="6"/>
  <c r="BH173" i="6"/>
  <c r="BG173" i="6"/>
  <c r="BE173" i="6"/>
  <c r="T173" i="6"/>
  <c r="R173" i="6"/>
  <c r="P173" i="6"/>
  <c r="BI171" i="6"/>
  <c r="BH171" i="6"/>
  <c r="BG171" i="6"/>
  <c r="BE171" i="6"/>
  <c r="T171" i="6"/>
  <c r="R171" i="6"/>
  <c r="P171" i="6"/>
  <c r="BI169" i="6"/>
  <c r="BH169" i="6"/>
  <c r="BG169" i="6"/>
  <c r="BE169" i="6"/>
  <c r="T169" i="6"/>
  <c r="R169" i="6"/>
  <c r="P169" i="6"/>
  <c r="BI167" i="6"/>
  <c r="BH167" i="6"/>
  <c r="BG167" i="6"/>
  <c r="BE167" i="6"/>
  <c r="T167" i="6"/>
  <c r="R167" i="6"/>
  <c r="P167" i="6"/>
  <c r="BI164" i="6"/>
  <c r="BH164" i="6"/>
  <c r="BG164" i="6"/>
  <c r="BE164" i="6"/>
  <c r="T164" i="6"/>
  <c r="T163" i="6" s="1"/>
  <c r="R164" i="6"/>
  <c r="R163" i="6" s="1"/>
  <c r="P164" i="6"/>
  <c r="P163" i="6" s="1"/>
  <c r="BI161" i="6"/>
  <c r="BH161" i="6"/>
  <c r="BG161" i="6"/>
  <c r="BE161" i="6"/>
  <c r="T161" i="6"/>
  <c r="R161" i="6"/>
  <c r="P161" i="6"/>
  <c r="BI158" i="6"/>
  <c r="BH158" i="6"/>
  <c r="BG158" i="6"/>
  <c r="BE158" i="6"/>
  <c r="T158" i="6"/>
  <c r="R158" i="6"/>
  <c r="P158" i="6"/>
  <c r="BI155" i="6"/>
  <c r="BH155" i="6"/>
  <c r="BG155" i="6"/>
  <c r="BE155" i="6"/>
  <c r="T155" i="6"/>
  <c r="R155" i="6"/>
  <c r="P155" i="6"/>
  <c r="BI152" i="6"/>
  <c r="BH152" i="6"/>
  <c r="BG152" i="6"/>
  <c r="BE152" i="6"/>
  <c r="T152" i="6"/>
  <c r="R152" i="6"/>
  <c r="P152" i="6"/>
  <c r="BI151" i="6"/>
  <c r="BH151" i="6"/>
  <c r="BG151" i="6"/>
  <c r="BE151" i="6"/>
  <c r="T151" i="6"/>
  <c r="R151" i="6"/>
  <c r="P151" i="6"/>
  <c r="BI150" i="6"/>
  <c r="BH150" i="6"/>
  <c r="BG150" i="6"/>
  <c r="BE150" i="6"/>
  <c r="T150" i="6"/>
  <c r="R150" i="6"/>
  <c r="P150" i="6"/>
  <c r="BI148" i="6"/>
  <c r="BH148" i="6"/>
  <c r="BG148" i="6"/>
  <c r="BE148" i="6"/>
  <c r="T148" i="6"/>
  <c r="R148" i="6"/>
  <c r="P148" i="6"/>
  <c r="BI147" i="6"/>
  <c r="BH147" i="6"/>
  <c r="BG147" i="6"/>
  <c r="BE147" i="6"/>
  <c r="T147" i="6"/>
  <c r="R147" i="6"/>
  <c r="P147" i="6"/>
  <c r="BI145" i="6"/>
  <c r="BH145" i="6"/>
  <c r="BG145" i="6"/>
  <c r="BE145" i="6"/>
  <c r="T145" i="6"/>
  <c r="R145" i="6"/>
  <c r="P145" i="6"/>
  <c r="BI143" i="6"/>
  <c r="BH143" i="6"/>
  <c r="BG143" i="6"/>
  <c r="BE143" i="6"/>
  <c r="T143" i="6"/>
  <c r="R143" i="6"/>
  <c r="P143" i="6"/>
  <c r="BI140" i="6"/>
  <c r="BH140" i="6"/>
  <c r="BG140" i="6"/>
  <c r="BE140" i="6"/>
  <c r="T140" i="6"/>
  <c r="R140" i="6"/>
  <c r="P140" i="6"/>
  <c r="BI137" i="6"/>
  <c r="BH137" i="6"/>
  <c r="BG137" i="6"/>
  <c r="BE137" i="6"/>
  <c r="T137" i="6"/>
  <c r="R137" i="6"/>
  <c r="P137" i="6"/>
  <c r="BI136" i="6"/>
  <c r="BH136" i="6"/>
  <c r="BG136" i="6"/>
  <c r="BE136" i="6"/>
  <c r="T136" i="6"/>
  <c r="R136" i="6"/>
  <c r="P136" i="6"/>
  <c r="BI134" i="6"/>
  <c r="BH134" i="6"/>
  <c r="BG134" i="6"/>
  <c r="BE134" i="6"/>
  <c r="T134" i="6"/>
  <c r="R134" i="6"/>
  <c r="P134" i="6"/>
  <c r="BI133" i="6"/>
  <c r="BH133" i="6"/>
  <c r="BG133" i="6"/>
  <c r="BE133" i="6"/>
  <c r="T133" i="6"/>
  <c r="R133" i="6"/>
  <c r="P133" i="6"/>
  <c r="BI129" i="6"/>
  <c r="BH129" i="6"/>
  <c r="BG129" i="6"/>
  <c r="BE129" i="6"/>
  <c r="T129" i="6"/>
  <c r="R129" i="6"/>
  <c r="P129" i="6"/>
  <c r="BI128" i="6"/>
  <c r="BH128" i="6"/>
  <c r="BG128" i="6"/>
  <c r="BE128" i="6"/>
  <c r="T128" i="6"/>
  <c r="R128" i="6"/>
  <c r="P128" i="6"/>
  <c r="BI125" i="6"/>
  <c r="BH125" i="6"/>
  <c r="BG125" i="6"/>
  <c r="BE125" i="6"/>
  <c r="T125" i="6"/>
  <c r="R125" i="6"/>
  <c r="P125" i="6"/>
  <c r="F116" i="6"/>
  <c r="E114" i="6"/>
  <c r="F89" i="6"/>
  <c r="E87" i="6"/>
  <c r="J24" i="6"/>
  <c r="E24" i="6"/>
  <c r="J92" i="6" s="1"/>
  <c r="J23" i="6"/>
  <c r="J21" i="6"/>
  <c r="E21" i="6"/>
  <c r="J91" i="6" s="1"/>
  <c r="J20" i="6"/>
  <c r="J18" i="6"/>
  <c r="E18" i="6"/>
  <c r="F119" i="6" s="1"/>
  <c r="J17" i="6"/>
  <c r="J15" i="6"/>
  <c r="E15" i="6"/>
  <c r="F118" i="6" s="1"/>
  <c r="J14" i="6"/>
  <c r="J89" i="6"/>
  <c r="E7" i="6"/>
  <c r="E112" i="6" s="1"/>
  <c r="J37" i="5"/>
  <c r="J36" i="5"/>
  <c r="AY98" i="1"/>
  <c r="J35" i="5"/>
  <c r="AX98" i="1"/>
  <c r="BI216" i="5"/>
  <c r="BH216" i="5"/>
  <c r="BG216" i="5"/>
  <c r="BE216" i="5"/>
  <c r="T216" i="5"/>
  <c r="R216" i="5"/>
  <c r="P216" i="5"/>
  <c r="BI214" i="5"/>
  <c r="BH214" i="5"/>
  <c r="BG214" i="5"/>
  <c r="BE214" i="5"/>
  <c r="T214" i="5"/>
  <c r="R214" i="5"/>
  <c r="P214" i="5"/>
  <c r="BI211" i="5"/>
  <c r="BH211" i="5"/>
  <c r="BG211" i="5"/>
  <c r="BE211" i="5"/>
  <c r="T211" i="5"/>
  <c r="T210" i="5"/>
  <c r="R211" i="5"/>
  <c r="R210" i="5"/>
  <c r="P211" i="5"/>
  <c r="P210" i="5"/>
  <c r="BI207" i="5"/>
  <c r="BH207" i="5"/>
  <c r="BG207" i="5"/>
  <c r="BE207" i="5"/>
  <c r="T207" i="5"/>
  <c r="R207" i="5"/>
  <c r="P207" i="5"/>
  <c r="BI205" i="5"/>
  <c r="BH205" i="5"/>
  <c r="BG205" i="5"/>
  <c r="BE205" i="5"/>
  <c r="T205" i="5"/>
  <c r="R205" i="5"/>
  <c r="P205" i="5"/>
  <c r="BI202" i="5"/>
  <c r="BH202" i="5"/>
  <c r="BG202" i="5"/>
  <c r="BE202" i="5"/>
  <c r="T202" i="5"/>
  <c r="R202" i="5"/>
  <c r="P202" i="5"/>
  <c r="BI198" i="5"/>
  <c r="BH198" i="5"/>
  <c r="BG198" i="5"/>
  <c r="BE198" i="5"/>
  <c r="T198" i="5"/>
  <c r="R198" i="5"/>
  <c r="P198" i="5"/>
  <c r="BI196" i="5"/>
  <c r="BH196" i="5"/>
  <c r="BG196" i="5"/>
  <c r="BE196" i="5"/>
  <c r="T196" i="5"/>
  <c r="R196" i="5"/>
  <c r="P196" i="5"/>
  <c r="BI193" i="5"/>
  <c r="BH193" i="5"/>
  <c r="BG193" i="5"/>
  <c r="BE193" i="5"/>
  <c r="T193" i="5"/>
  <c r="R193" i="5"/>
  <c r="P193" i="5"/>
  <c r="BI190" i="5"/>
  <c r="BH190" i="5"/>
  <c r="BG190" i="5"/>
  <c r="BE190" i="5"/>
  <c r="T190" i="5"/>
  <c r="R190" i="5"/>
  <c r="P190" i="5"/>
  <c r="BI187" i="5"/>
  <c r="BH187" i="5"/>
  <c r="BG187" i="5"/>
  <c r="BE187" i="5"/>
  <c r="T187" i="5"/>
  <c r="R187" i="5"/>
  <c r="P187" i="5"/>
  <c r="BI183" i="5"/>
  <c r="BH183" i="5"/>
  <c r="BG183" i="5"/>
  <c r="BE183" i="5"/>
  <c r="T183" i="5"/>
  <c r="R183" i="5"/>
  <c r="P183" i="5"/>
  <c r="BI178" i="5"/>
  <c r="BH178" i="5"/>
  <c r="BG178" i="5"/>
  <c r="BE178" i="5"/>
  <c r="T178" i="5"/>
  <c r="T177" i="5" s="1"/>
  <c r="R178" i="5"/>
  <c r="R177" i="5" s="1"/>
  <c r="P178" i="5"/>
  <c r="P177" i="5" s="1"/>
  <c r="BI174" i="5"/>
  <c r="BH174" i="5"/>
  <c r="BG174" i="5"/>
  <c r="BE174" i="5"/>
  <c r="T174" i="5"/>
  <c r="R174" i="5"/>
  <c r="P174" i="5"/>
  <c r="BI171" i="5"/>
  <c r="BH171" i="5"/>
  <c r="BG171" i="5"/>
  <c r="BE171" i="5"/>
  <c r="T171" i="5"/>
  <c r="R171" i="5"/>
  <c r="P171" i="5"/>
  <c r="BI168" i="5"/>
  <c r="BH168" i="5"/>
  <c r="BG168" i="5"/>
  <c r="BE168" i="5"/>
  <c r="T168" i="5"/>
  <c r="R168" i="5"/>
  <c r="P168" i="5"/>
  <c r="BI165" i="5"/>
  <c r="BH165" i="5"/>
  <c r="BG165" i="5"/>
  <c r="BE165" i="5"/>
  <c r="T165" i="5"/>
  <c r="R165" i="5"/>
  <c r="P165" i="5"/>
  <c r="BI162" i="5"/>
  <c r="BH162" i="5"/>
  <c r="BG162" i="5"/>
  <c r="BE162" i="5"/>
  <c r="T162" i="5"/>
  <c r="R162" i="5"/>
  <c r="P162" i="5"/>
  <c r="BI161" i="5"/>
  <c r="BH161" i="5"/>
  <c r="BG161" i="5"/>
  <c r="BE161" i="5"/>
  <c r="T161" i="5"/>
  <c r="R161" i="5"/>
  <c r="P161" i="5"/>
  <c r="BI160" i="5"/>
  <c r="BH160" i="5"/>
  <c r="BG160" i="5"/>
  <c r="BE160" i="5"/>
  <c r="T160" i="5"/>
  <c r="R160" i="5"/>
  <c r="P160" i="5"/>
  <c r="BI158" i="5"/>
  <c r="BH158" i="5"/>
  <c r="BG158" i="5"/>
  <c r="BE158" i="5"/>
  <c r="T158" i="5"/>
  <c r="R158" i="5"/>
  <c r="P158" i="5"/>
  <c r="BI157" i="5"/>
  <c r="BH157" i="5"/>
  <c r="BG157" i="5"/>
  <c r="BE157" i="5"/>
  <c r="T157" i="5"/>
  <c r="R157" i="5"/>
  <c r="P157" i="5"/>
  <c r="BI155" i="5"/>
  <c r="BH155" i="5"/>
  <c r="BG155" i="5"/>
  <c r="BE155" i="5"/>
  <c r="T155" i="5"/>
  <c r="R155" i="5"/>
  <c r="P155" i="5"/>
  <c r="BI154" i="5"/>
  <c r="BH154" i="5"/>
  <c r="BG154" i="5"/>
  <c r="BE154" i="5"/>
  <c r="T154" i="5"/>
  <c r="R154" i="5"/>
  <c r="P154" i="5"/>
  <c r="BI151" i="5"/>
  <c r="BH151" i="5"/>
  <c r="BG151" i="5"/>
  <c r="BE151" i="5"/>
  <c r="T151" i="5"/>
  <c r="R151" i="5"/>
  <c r="P151" i="5"/>
  <c r="BI149" i="5"/>
  <c r="BH149" i="5"/>
  <c r="BG149" i="5"/>
  <c r="BE149" i="5"/>
  <c r="T149" i="5"/>
  <c r="R149" i="5"/>
  <c r="P149" i="5"/>
  <c r="BI146" i="5"/>
  <c r="BH146" i="5"/>
  <c r="BG146" i="5"/>
  <c r="BE146" i="5"/>
  <c r="T146" i="5"/>
  <c r="R146" i="5"/>
  <c r="P146" i="5"/>
  <c r="BI144" i="5"/>
  <c r="BH144" i="5"/>
  <c r="BG144" i="5"/>
  <c r="BE144" i="5"/>
  <c r="T144" i="5"/>
  <c r="R144" i="5"/>
  <c r="P144" i="5"/>
  <c r="BI142" i="5"/>
  <c r="BH142" i="5"/>
  <c r="BG142" i="5"/>
  <c r="BE142" i="5"/>
  <c r="T142" i="5"/>
  <c r="R142" i="5"/>
  <c r="P142" i="5"/>
  <c r="BI141" i="5"/>
  <c r="BH141" i="5"/>
  <c r="BG141" i="5"/>
  <c r="BE141" i="5"/>
  <c r="T141" i="5"/>
  <c r="R141" i="5"/>
  <c r="P141" i="5"/>
  <c r="BI138" i="5"/>
  <c r="BH138" i="5"/>
  <c r="BG138" i="5"/>
  <c r="BE138" i="5"/>
  <c r="T138" i="5"/>
  <c r="R138" i="5"/>
  <c r="P138" i="5"/>
  <c r="BI137" i="5"/>
  <c r="BH137" i="5"/>
  <c r="BG137" i="5"/>
  <c r="BE137" i="5"/>
  <c r="T137" i="5"/>
  <c r="R137" i="5"/>
  <c r="P137" i="5"/>
  <c r="BI132" i="5"/>
  <c r="BH132" i="5"/>
  <c r="BG132" i="5"/>
  <c r="BE132" i="5"/>
  <c r="T132" i="5"/>
  <c r="R132" i="5"/>
  <c r="P132" i="5"/>
  <c r="BI131" i="5"/>
  <c r="BH131" i="5"/>
  <c r="BG131" i="5"/>
  <c r="BE131" i="5"/>
  <c r="T131" i="5"/>
  <c r="R131" i="5"/>
  <c r="P131" i="5"/>
  <c r="BI128" i="5"/>
  <c r="BH128" i="5"/>
  <c r="BG128" i="5"/>
  <c r="BE128" i="5"/>
  <c r="T128" i="5"/>
  <c r="R128" i="5"/>
  <c r="P128" i="5"/>
  <c r="F119" i="5"/>
  <c r="E117" i="5"/>
  <c r="F89" i="5"/>
  <c r="E87" i="5"/>
  <c r="J24" i="5"/>
  <c r="E24" i="5"/>
  <c r="J122" i="5" s="1"/>
  <c r="J23" i="5"/>
  <c r="J21" i="5"/>
  <c r="E21" i="5"/>
  <c r="J121" i="5" s="1"/>
  <c r="J20" i="5"/>
  <c r="J18" i="5"/>
  <c r="E18" i="5"/>
  <c r="F92" i="5" s="1"/>
  <c r="J17" i="5"/>
  <c r="J15" i="5"/>
  <c r="E15" i="5"/>
  <c r="F91" i="5" s="1"/>
  <c r="J14" i="5"/>
  <c r="J119" i="5"/>
  <c r="E7" i="5"/>
  <c r="E115" i="5" s="1"/>
  <c r="J37" i="4"/>
  <c r="J36" i="4"/>
  <c r="AY97" i="1" s="1"/>
  <c r="J35" i="4"/>
  <c r="AX97" i="1" s="1"/>
  <c r="BI153" i="4"/>
  <c r="BH153" i="4"/>
  <c r="BG153" i="4"/>
  <c r="BE153" i="4"/>
  <c r="T153" i="4"/>
  <c r="R153" i="4"/>
  <c r="P153" i="4"/>
  <c r="BI151" i="4"/>
  <c r="BH151" i="4"/>
  <c r="BG151" i="4"/>
  <c r="BE151" i="4"/>
  <c r="T151" i="4"/>
  <c r="R151" i="4"/>
  <c r="P151" i="4"/>
  <c r="BI149" i="4"/>
  <c r="BH149" i="4"/>
  <c r="BG149" i="4"/>
  <c r="BE149" i="4"/>
  <c r="T149" i="4"/>
  <c r="R149" i="4"/>
  <c r="P149" i="4"/>
  <c r="BI147" i="4"/>
  <c r="BH147" i="4"/>
  <c r="BG147" i="4"/>
  <c r="BE147" i="4"/>
  <c r="T147" i="4"/>
  <c r="R147" i="4"/>
  <c r="P147" i="4"/>
  <c r="BI145" i="4"/>
  <c r="BH145" i="4"/>
  <c r="BG145" i="4"/>
  <c r="BE145" i="4"/>
  <c r="T145" i="4"/>
  <c r="R145" i="4"/>
  <c r="P145" i="4"/>
  <c r="BI142" i="4"/>
  <c r="BH142" i="4"/>
  <c r="BG142" i="4"/>
  <c r="BE142" i="4"/>
  <c r="T142" i="4"/>
  <c r="T141" i="4" s="1"/>
  <c r="R142" i="4"/>
  <c r="R141" i="4" s="1"/>
  <c r="P142" i="4"/>
  <c r="P141" i="4" s="1"/>
  <c r="BI138" i="4"/>
  <c r="BH138" i="4"/>
  <c r="BG138" i="4"/>
  <c r="BE138" i="4"/>
  <c r="T138" i="4"/>
  <c r="T137" i="4" s="1"/>
  <c r="R138" i="4"/>
  <c r="R137" i="4" s="1"/>
  <c r="P138" i="4"/>
  <c r="P137" i="4" s="1"/>
  <c r="BI135" i="4"/>
  <c r="BH135" i="4"/>
  <c r="BG135" i="4"/>
  <c r="BE135" i="4"/>
  <c r="T135" i="4"/>
  <c r="R135" i="4"/>
  <c r="P135" i="4"/>
  <c r="BI134" i="4"/>
  <c r="BH134" i="4"/>
  <c r="BG134" i="4"/>
  <c r="BE134" i="4"/>
  <c r="T134" i="4"/>
  <c r="R134" i="4"/>
  <c r="P134" i="4"/>
  <c r="BI133" i="4"/>
  <c r="BH133" i="4"/>
  <c r="BG133" i="4"/>
  <c r="BE133" i="4"/>
  <c r="T133" i="4"/>
  <c r="R133" i="4"/>
  <c r="P133" i="4"/>
  <c r="BI131" i="4"/>
  <c r="BH131" i="4"/>
  <c r="BG131" i="4"/>
  <c r="BE131" i="4"/>
  <c r="T131" i="4"/>
  <c r="R131" i="4"/>
  <c r="P131" i="4"/>
  <c r="BI130" i="4"/>
  <c r="BH130" i="4"/>
  <c r="BG130" i="4"/>
  <c r="BE130" i="4"/>
  <c r="T130" i="4"/>
  <c r="R130" i="4"/>
  <c r="P130" i="4"/>
  <c r="BI129" i="4"/>
  <c r="BH129" i="4"/>
  <c r="BG129" i="4"/>
  <c r="BE129" i="4"/>
  <c r="T129" i="4"/>
  <c r="R129" i="4"/>
  <c r="P129" i="4"/>
  <c r="BI128" i="4"/>
  <c r="BH128" i="4"/>
  <c r="BG128" i="4"/>
  <c r="BE128" i="4"/>
  <c r="T128" i="4"/>
  <c r="R128" i="4"/>
  <c r="P128" i="4"/>
  <c r="BI125" i="4"/>
  <c r="BH125" i="4"/>
  <c r="BG125" i="4"/>
  <c r="BE125" i="4"/>
  <c r="T125" i="4"/>
  <c r="R125" i="4"/>
  <c r="P125" i="4"/>
  <c r="F116" i="4"/>
  <c r="E114" i="4"/>
  <c r="F89" i="4"/>
  <c r="E87" i="4"/>
  <c r="J24" i="4"/>
  <c r="E24" i="4"/>
  <c r="J119" i="4" s="1"/>
  <c r="J23" i="4"/>
  <c r="J21" i="4"/>
  <c r="E21" i="4"/>
  <c r="J118" i="4" s="1"/>
  <c r="J20" i="4"/>
  <c r="J18" i="4"/>
  <c r="E18" i="4"/>
  <c r="F119" i="4" s="1"/>
  <c r="J17" i="4"/>
  <c r="J15" i="4"/>
  <c r="E15" i="4"/>
  <c r="F91" i="4" s="1"/>
  <c r="J14" i="4"/>
  <c r="J116" i="4"/>
  <c r="E7" i="4"/>
  <c r="E85" i="4" s="1"/>
  <c r="J37" i="3"/>
  <c r="J36" i="3"/>
  <c r="AY96" i="1" s="1"/>
  <c r="J35" i="3"/>
  <c r="AX96" i="1" s="1"/>
  <c r="BI167" i="3"/>
  <c r="BH167" i="3"/>
  <c r="BG167" i="3"/>
  <c r="BE167" i="3"/>
  <c r="T167" i="3"/>
  <c r="R167" i="3"/>
  <c r="P167" i="3"/>
  <c r="BI165" i="3"/>
  <c r="BH165" i="3"/>
  <c r="BG165" i="3"/>
  <c r="BE165" i="3"/>
  <c r="T165" i="3"/>
  <c r="R165" i="3"/>
  <c r="P165" i="3"/>
  <c r="BI163" i="3"/>
  <c r="BH163" i="3"/>
  <c r="BG163" i="3"/>
  <c r="BE163" i="3"/>
  <c r="T163" i="3"/>
  <c r="R163" i="3"/>
  <c r="P163" i="3"/>
  <c r="BI161" i="3"/>
  <c r="BH161" i="3"/>
  <c r="BG161" i="3"/>
  <c r="BE161" i="3"/>
  <c r="T161" i="3"/>
  <c r="R161" i="3"/>
  <c r="P161" i="3"/>
  <c r="BI158" i="3"/>
  <c r="BH158" i="3"/>
  <c r="BG158" i="3"/>
  <c r="BE158" i="3"/>
  <c r="T158" i="3"/>
  <c r="T157" i="3" s="1"/>
  <c r="R158" i="3"/>
  <c r="R157" i="3" s="1"/>
  <c r="P158" i="3"/>
  <c r="P157" i="3" s="1"/>
  <c r="BI154" i="3"/>
  <c r="BH154" i="3"/>
  <c r="BG154" i="3"/>
  <c r="BE154" i="3"/>
  <c r="T154" i="3"/>
  <c r="R154" i="3"/>
  <c r="P154" i="3"/>
  <c r="BI151" i="3"/>
  <c r="BH151" i="3"/>
  <c r="BG151" i="3"/>
  <c r="BE151" i="3"/>
  <c r="T151" i="3"/>
  <c r="R151" i="3"/>
  <c r="P151" i="3"/>
  <c r="BI148" i="3"/>
  <c r="BH148" i="3"/>
  <c r="BG148" i="3"/>
  <c r="BE148" i="3"/>
  <c r="T148" i="3"/>
  <c r="R148" i="3"/>
  <c r="P148" i="3"/>
  <c r="BI147" i="3"/>
  <c r="BH147" i="3"/>
  <c r="BG147" i="3"/>
  <c r="BE147" i="3"/>
  <c r="T147" i="3"/>
  <c r="R147" i="3"/>
  <c r="P147" i="3"/>
  <c r="BI146" i="3"/>
  <c r="BH146" i="3"/>
  <c r="BG146" i="3"/>
  <c r="BE146" i="3"/>
  <c r="T146" i="3"/>
  <c r="R146" i="3"/>
  <c r="P146" i="3"/>
  <c r="BI144" i="3"/>
  <c r="BH144" i="3"/>
  <c r="BG144" i="3"/>
  <c r="BE144" i="3"/>
  <c r="T144" i="3"/>
  <c r="R144" i="3"/>
  <c r="P144" i="3"/>
  <c r="BI143" i="3"/>
  <c r="BH143" i="3"/>
  <c r="BG143" i="3"/>
  <c r="BE143" i="3"/>
  <c r="T143" i="3"/>
  <c r="R143" i="3"/>
  <c r="P143" i="3"/>
  <c r="BI141" i="3"/>
  <c r="BH141" i="3"/>
  <c r="BG141" i="3"/>
  <c r="BE141" i="3"/>
  <c r="T141" i="3"/>
  <c r="R141" i="3"/>
  <c r="P141" i="3"/>
  <c r="BI140" i="3"/>
  <c r="BH140" i="3"/>
  <c r="BG140" i="3"/>
  <c r="BE140" i="3"/>
  <c r="T140" i="3"/>
  <c r="R140" i="3"/>
  <c r="P140" i="3"/>
  <c r="BI138" i="3"/>
  <c r="BH138" i="3"/>
  <c r="BG138" i="3"/>
  <c r="BE138" i="3"/>
  <c r="T138" i="3"/>
  <c r="R138" i="3"/>
  <c r="P138" i="3"/>
  <c r="BI136" i="3"/>
  <c r="BH136" i="3"/>
  <c r="BG136" i="3"/>
  <c r="BE136" i="3"/>
  <c r="T136" i="3"/>
  <c r="R136" i="3"/>
  <c r="P136" i="3"/>
  <c r="BI133" i="3"/>
  <c r="BH133" i="3"/>
  <c r="BG133" i="3"/>
  <c r="BE133" i="3"/>
  <c r="T133" i="3"/>
  <c r="R133" i="3"/>
  <c r="P133" i="3"/>
  <c r="BI130" i="3"/>
  <c r="BH130" i="3"/>
  <c r="BG130" i="3"/>
  <c r="BE130" i="3"/>
  <c r="T130" i="3"/>
  <c r="R130" i="3"/>
  <c r="P130" i="3"/>
  <c r="BI129" i="3"/>
  <c r="BH129" i="3"/>
  <c r="BG129" i="3"/>
  <c r="BE129" i="3"/>
  <c r="T129" i="3"/>
  <c r="R129" i="3"/>
  <c r="P129" i="3"/>
  <c r="BI125" i="3"/>
  <c r="BH125" i="3"/>
  <c r="BG125" i="3"/>
  <c r="BE125" i="3"/>
  <c r="T125" i="3"/>
  <c r="R125" i="3"/>
  <c r="P125" i="3"/>
  <c r="F116" i="3"/>
  <c r="E114" i="3"/>
  <c r="F89" i="3"/>
  <c r="E87" i="3"/>
  <c r="J24" i="3"/>
  <c r="E24" i="3"/>
  <c r="J92" i="3" s="1"/>
  <c r="J23" i="3"/>
  <c r="J21" i="3"/>
  <c r="E21" i="3"/>
  <c r="J118" i="3" s="1"/>
  <c r="J20" i="3"/>
  <c r="J18" i="3"/>
  <c r="E18" i="3"/>
  <c r="F119" i="3" s="1"/>
  <c r="J17" i="3"/>
  <c r="J15" i="3"/>
  <c r="E15" i="3"/>
  <c r="F118" i="3" s="1"/>
  <c r="J14" i="3"/>
  <c r="J116" i="3"/>
  <c r="E7" i="3"/>
  <c r="E112" i="3" s="1"/>
  <c r="J37" i="2"/>
  <c r="J36" i="2"/>
  <c r="AY95" i="1" s="1"/>
  <c r="J35" i="2"/>
  <c r="AX95" i="1" s="1"/>
  <c r="BI176" i="2"/>
  <c r="BH176" i="2"/>
  <c r="BG176" i="2"/>
  <c r="BE176" i="2"/>
  <c r="T176" i="2"/>
  <c r="R176" i="2"/>
  <c r="P176" i="2"/>
  <c r="BI173" i="2"/>
  <c r="BH173" i="2"/>
  <c r="BG173" i="2"/>
  <c r="BE173" i="2"/>
  <c r="T173" i="2"/>
  <c r="R173" i="2"/>
  <c r="P173" i="2"/>
  <c r="BI171" i="2"/>
  <c r="BH171" i="2"/>
  <c r="BG171" i="2"/>
  <c r="BE171" i="2"/>
  <c r="T171" i="2"/>
  <c r="R171" i="2"/>
  <c r="P171" i="2"/>
  <c r="BI168" i="2"/>
  <c r="BH168" i="2"/>
  <c r="BG168" i="2"/>
  <c r="BE168" i="2"/>
  <c r="T168" i="2"/>
  <c r="T167" i="2" s="1"/>
  <c r="R168" i="2"/>
  <c r="R167" i="2" s="1"/>
  <c r="P168" i="2"/>
  <c r="P167" i="2" s="1"/>
  <c r="BI165" i="2"/>
  <c r="BH165" i="2"/>
  <c r="BG165" i="2"/>
  <c r="BE165" i="2"/>
  <c r="T165" i="2"/>
  <c r="R165" i="2"/>
  <c r="P165" i="2"/>
  <c r="BI161" i="2"/>
  <c r="BH161" i="2"/>
  <c r="BG161" i="2"/>
  <c r="BE161" i="2"/>
  <c r="T161" i="2"/>
  <c r="R161" i="2"/>
  <c r="P161" i="2"/>
  <c r="BI157" i="2"/>
  <c r="BH157" i="2"/>
  <c r="BG157" i="2"/>
  <c r="BE157" i="2"/>
  <c r="T157" i="2"/>
  <c r="R157" i="2"/>
  <c r="P157" i="2"/>
  <c r="BI154" i="2"/>
  <c r="BH154" i="2"/>
  <c r="BG154" i="2"/>
  <c r="BE154" i="2"/>
  <c r="T154" i="2"/>
  <c r="R154" i="2"/>
  <c r="P154" i="2"/>
  <c r="BI151" i="2"/>
  <c r="BH151" i="2"/>
  <c r="BG151" i="2"/>
  <c r="BE151" i="2"/>
  <c r="T151" i="2"/>
  <c r="R151" i="2"/>
  <c r="P151" i="2"/>
  <c r="BI148" i="2"/>
  <c r="BH148" i="2"/>
  <c r="BG148" i="2"/>
  <c r="BE148" i="2"/>
  <c r="T148" i="2"/>
  <c r="R148" i="2"/>
  <c r="P148" i="2"/>
  <c r="BI147" i="2"/>
  <c r="BH147" i="2"/>
  <c r="BG147" i="2"/>
  <c r="BE147" i="2"/>
  <c r="T147" i="2"/>
  <c r="R147" i="2"/>
  <c r="P147" i="2"/>
  <c r="BI146" i="2"/>
  <c r="BH146" i="2"/>
  <c r="BG146" i="2"/>
  <c r="BE146" i="2"/>
  <c r="T146" i="2"/>
  <c r="R146" i="2"/>
  <c r="P146" i="2"/>
  <c r="BI144" i="2"/>
  <c r="BH144" i="2"/>
  <c r="BG144" i="2"/>
  <c r="BE144" i="2"/>
  <c r="T144" i="2"/>
  <c r="R144" i="2"/>
  <c r="P144" i="2"/>
  <c r="BI143" i="2"/>
  <c r="BH143" i="2"/>
  <c r="BG143" i="2"/>
  <c r="BE143" i="2"/>
  <c r="T143" i="2"/>
  <c r="R143" i="2"/>
  <c r="P143" i="2"/>
  <c r="BI141" i="2"/>
  <c r="BH141" i="2"/>
  <c r="BG141" i="2"/>
  <c r="BE141" i="2"/>
  <c r="T141" i="2"/>
  <c r="R141" i="2"/>
  <c r="P141" i="2"/>
  <c r="BI139" i="2"/>
  <c r="BH139" i="2"/>
  <c r="BG139" i="2"/>
  <c r="BE139" i="2"/>
  <c r="T139" i="2"/>
  <c r="R139" i="2"/>
  <c r="P139" i="2"/>
  <c r="BI137" i="2"/>
  <c r="BH137" i="2"/>
  <c r="BG137" i="2"/>
  <c r="BE137" i="2"/>
  <c r="T137" i="2"/>
  <c r="R137" i="2"/>
  <c r="P137" i="2"/>
  <c r="BI134" i="2"/>
  <c r="BH134" i="2"/>
  <c r="BG134" i="2"/>
  <c r="BE134" i="2"/>
  <c r="T134" i="2"/>
  <c r="R134" i="2"/>
  <c r="P134" i="2"/>
  <c r="BI133" i="2"/>
  <c r="BH133" i="2"/>
  <c r="BG133" i="2"/>
  <c r="BE133" i="2"/>
  <c r="T133" i="2"/>
  <c r="R133" i="2"/>
  <c r="P133" i="2"/>
  <c r="BI130" i="2"/>
  <c r="BH130" i="2"/>
  <c r="BG130" i="2"/>
  <c r="BE130" i="2"/>
  <c r="T130" i="2"/>
  <c r="R130" i="2"/>
  <c r="P130" i="2"/>
  <c r="BI129" i="2"/>
  <c r="BH129" i="2"/>
  <c r="BG129" i="2"/>
  <c r="BE129" i="2"/>
  <c r="T129" i="2"/>
  <c r="R129" i="2"/>
  <c r="P129" i="2"/>
  <c r="BI126" i="2"/>
  <c r="BH126" i="2"/>
  <c r="BG126" i="2"/>
  <c r="BE126" i="2"/>
  <c r="T126" i="2"/>
  <c r="R126" i="2"/>
  <c r="P126" i="2"/>
  <c r="F117" i="2"/>
  <c r="E115" i="2"/>
  <c r="F89" i="2"/>
  <c r="E87" i="2"/>
  <c r="J24" i="2"/>
  <c r="E24" i="2"/>
  <c r="J120" i="2" s="1"/>
  <c r="J23" i="2"/>
  <c r="J21" i="2"/>
  <c r="E21" i="2"/>
  <c r="J119" i="2" s="1"/>
  <c r="J20" i="2"/>
  <c r="J18" i="2"/>
  <c r="E18" i="2"/>
  <c r="F120" i="2" s="1"/>
  <c r="J17" i="2"/>
  <c r="J15" i="2"/>
  <c r="E15" i="2"/>
  <c r="F119" i="2"/>
  <c r="J14" i="2"/>
  <c r="J117" i="2"/>
  <c r="E7" i="2"/>
  <c r="E113" i="2" s="1"/>
  <c r="L90" i="1"/>
  <c r="AM90" i="1"/>
  <c r="AM89" i="1"/>
  <c r="L89" i="1"/>
  <c r="AM87" i="1"/>
  <c r="L87" i="1"/>
  <c r="L85" i="1"/>
  <c r="BK171" i="2"/>
  <c r="J176" i="2"/>
  <c r="J165" i="2"/>
  <c r="J171" i="2"/>
  <c r="BK165" i="2"/>
  <c r="BK176" i="2"/>
  <c r="J161" i="2"/>
  <c r="BK151" i="2"/>
  <c r="J148" i="2"/>
  <c r="J147" i="2"/>
  <c r="J146" i="2"/>
  <c r="BK143" i="2"/>
  <c r="J141" i="2"/>
  <c r="BK137" i="2"/>
  <c r="J134" i="2"/>
  <c r="BK130" i="2"/>
  <c r="J129" i="2"/>
  <c r="BK167" i="3"/>
  <c r="BK161" i="3"/>
  <c r="J151" i="3"/>
  <c r="J146" i="3"/>
  <c r="J141" i="3"/>
  <c r="BK138" i="3"/>
  <c r="BK130" i="3"/>
  <c r="J125" i="3"/>
  <c r="BK163" i="3"/>
  <c r="BK151" i="3"/>
  <c r="BK146" i="3"/>
  <c r="BK141" i="3"/>
  <c r="J138" i="3"/>
  <c r="J130" i="3"/>
  <c r="J153" i="4"/>
  <c r="J135" i="4"/>
  <c r="J131" i="4"/>
  <c r="BK128" i="4"/>
  <c r="J151" i="4"/>
  <c r="BK145" i="4"/>
  <c r="BK135" i="4"/>
  <c r="BK131" i="4"/>
  <c r="J128" i="4"/>
  <c r="BK214" i="5"/>
  <c r="BK205" i="5"/>
  <c r="J196" i="5"/>
  <c r="J183" i="5"/>
  <c r="BK174" i="5"/>
  <c r="BK165" i="5"/>
  <c r="J160" i="5"/>
  <c r="BK154" i="5"/>
  <c r="BK146" i="5"/>
  <c r="BK144" i="5"/>
  <c r="J132" i="5"/>
  <c r="BK216" i="5"/>
  <c r="BK211" i="5"/>
  <c r="J198" i="5"/>
  <c r="BK190" i="5"/>
  <c r="J178" i="5"/>
  <c r="J168" i="5"/>
  <c r="BK162" i="5"/>
  <c r="BK157" i="5"/>
  <c r="J154" i="5"/>
  <c r="J146" i="5"/>
  <c r="J142" i="5"/>
  <c r="J137" i="5"/>
  <c r="J131" i="5"/>
  <c r="BK185" i="6"/>
  <c r="J177" i="6"/>
  <c r="BK171" i="6"/>
  <c r="J164" i="6"/>
  <c r="J152" i="6"/>
  <c r="J147" i="6"/>
  <c r="BK143" i="6"/>
  <c r="J136" i="6"/>
  <c r="J129" i="6"/>
  <c r="BK187" i="6"/>
  <c r="J183" i="6"/>
  <c r="J173" i="6"/>
  <c r="BK169" i="6"/>
  <c r="BK161" i="6"/>
  <c r="BK152" i="6"/>
  <c r="BK147" i="6"/>
  <c r="J143" i="6"/>
  <c r="J137" i="6"/>
  <c r="BK157" i="7"/>
  <c r="J151" i="7"/>
  <c r="BK145" i="7"/>
  <c r="J138" i="7"/>
  <c r="J134" i="7"/>
  <c r="BK131" i="7"/>
  <c r="J129" i="7"/>
  <c r="BK125" i="7"/>
  <c r="J153" i="7"/>
  <c r="J149" i="7"/>
  <c r="J145" i="7"/>
  <c r="BK138" i="7"/>
  <c r="BK133" i="7"/>
  <c r="J130" i="7"/>
  <c r="BK128" i="7"/>
  <c r="J175" i="8"/>
  <c r="J167" i="8"/>
  <c r="BK158" i="8"/>
  <c r="BK151" i="8"/>
  <c r="J147" i="8"/>
  <c r="J140" i="8"/>
  <c r="J134" i="8"/>
  <c r="BK128" i="8"/>
  <c r="BK175" i="8"/>
  <c r="BK167" i="8"/>
  <c r="BK155" i="8"/>
  <c r="J150" i="8"/>
  <c r="BK143" i="8"/>
  <c r="BK134" i="8"/>
  <c r="J128" i="8"/>
  <c r="BK151" i="9"/>
  <c r="J138" i="9"/>
  <c r="J131" i="9"/>
  <c r="J125" i="9"/>
  <c r="J147" i="9"/>
  <c r="J135" i="9"/>
  <c r="BK130" i="9"/>
  <c r="BK178" i="20"/>
  <c r="J168" i="20"/>
  <c r="BK164" i="20"/>
  <c r="BK154" i="20"/>
  <c r="J144" i="20"/>
  <c r="BK139" i="20"/>
  <c r="J135" i="20"/>
  <c r="J128" i="20"/>
  <c r="BK170" i="20"/>
  <c r="BK161" i="20"/>
  <c r="BK147" i="20"/>
  <c r="J143" i="20"/>
  <c r="BK135" i="20"/>
  <c r="BK128" i="20"/>
  <c r="BK161" i="2"/>
  <c r="AS94" i="1"/>
  <c r="J154" i="2"/>
  <c r="BK148" i="2"/>
  <c r="BK146" i="2"/>
  <c r="BK144" i="2"/>
  <c r="J143" i="2"/>
  <c r="BK139" i="2"/>
  <c r="J137" i="2"/>
  <c r="BK133" i="2"/>
  <c r="J130" i="2"/>
  <c r="BK126" i="2"/>
  <c r="J165" i="3"/>
  <c r="J158" i="3"/>
  <c r="BK148" i="3"/>
  <c r="J144" i="3"/>
  <c r="J140" i="3"/>
  <c r="BK133" i="3"/>
  <c r="J167" i="3"/>
  <c r="J161" i="3"/>
  <c r="BK154" i="3"/>
  <c r="J148" i="3"/>
  <c r="BK144" i="3"/>
  <c r="BK140" i="3"/>
  <c r="J133" i="3"/>
  <c r="BK125" i="3"/>
  <c r="BK151" i="4"/>
  <c r="J133" i="4"/>
  <c r="BK129" i="4"/>
  <c r="BK153" i="4"/>
  <c r="BK147" i="4"/>
  <c r="BK138" i="4"/>
  <c r="BK134" i="4"/>
  <c r="BK130" i="4"/>
  <c r="BK125" i="4"/>
  <c r="J211" i="5"/>
  <c r="J202" i="5"/>
  <c r="J193" i="5"/>
  <c r="J187" i="5"/>
  <c r="BK171" i="5"/>
  <c r="J162" i="5"/>
  <c r="BK158" i="5"/>
  <c r="J155" i="5"/>
  <c r="J149" i="5"/>
  <c r="BK142" i="5"/>
  <c r="J138" i="5"/>
  <c r="BK128" i="5"/>
  <c r="J207" i="5"/>
  <c r="BK202" i="5"/>
  <c r="BK193" i="5"/>
  <c r="BK187" i="5"/>
  <c r="J174" i="5"/>
  <c r="J165" i="5"/>
  <c r="BK161" i="5"/>
  <c r="J158" i="5"/>
  <c r="J151" i="5"/>
  <c r="J144" i="5"/>
  <c r="BK138" i="5"/>
  <c r="J128" i="5"/>
  <c r="BK183" i="6"/>
  <c r="J179" i="6"/>
  <c r="BK173" i="6"/>
  <c r="BK167" i="6"/>
  <c r="BK158" i="6"/>
  <c r="BK151" i="6"/>
  <c r="BK148" i="6"/>
  <c r="J145" i="6"/>
  <c r="BK137" i="6"/>
  <c r="BK133" i="6"/>
  <c r="J125" i="6"/>
  <c r="BK179" i="6"/>
  <c r="BK175" i="6"/>
  <c r="J171" i="6"/>
  <c r="BK164" i="6"/>
  <c r="BK155" i="6"/>
  <c r="J151" i="6"/>
  <c r="J148" i="6"/>
  <c r="J140" i="6"/>
  <c r="BK136" i="6"/>
  <c r="BK153" i="7"/>
  <c r="J147" i="7"/>
  <c r="J142" i="7"/>
  <c r="J135" i="7"/>
  <c r="J133" i="7"/>
  <c r="BK130" i="7"/>
  <c r="J128" i="7"/>
  <c r="J157" i="7"/>
  <c r="BK155" i="7"/>
  <c r="BK151" i="7"/>
  <c r="BK147" i="7"/>
  <c r="BK142" i="7"/>
  <c r="BK134" i="7"/>
  <c r="J131" i="7"/>
  <c r="BK129" i="7"/>
  <c r="J125" i="7"/>
  <c r="J173" i="8"/>
  <c r="J169" i="8"/>
  <c r="BK161" i="8"/>
  <c r="J155" i="8"/>
  <c r="J148" i="8"/>
  <c r="J137" i="8"/>
  <c r="BK129" i="8"/>
  <c r="J177" i="8"/>
  <c r="J171" i="8"/>
  <c r="J161" i="8"/>
  <c r="J151" i="8"/>
  <c r="BK145" i="8"/>
  <c r="BK136" i="8"/>
  <c r="BK157" i="9"/>
  <c r="J149" i="9"/>
  <c r="J145" i="9"/>
  <c r="BK134" i="9"/>
  <c r="J130" i="9"/>
  <c r="J157" i="9"/>
  <c r="J151" i="9"/>
  <c r="BK142" i="9"/>
  <c r="J134" i="9"/>
  <c r="BK129" i="9"/>
  <c r="BK173" i="2"/>
  <c r="BK157" i="2"/>
  <c r="J173" i="2"/>
  <c r="BK168" i="2"/>
  <c r="J157" i="2"/>
  <c r="J168" i="2"/>
  <c r="BK154" i="2"/>
  <c r="J151" i="2"/>
  <c r="BK147" i="2"/>
  <c r="J144" i="2"/>
  <c r="BK141" i="2"/>
  <c r="J139" i="2"/>
  <c r="BK134" i="2"/>
  <c r="J133" i="2"/>
  <c r="BK129" i="2"/>
  <c r="J126" i="2"/>
  <c r="J163" i="3"/>
  <c r="J154" i="3"/>
  <c r="BK147" i="3"/>
  <c r="J143" i="3"/>
  <c r="J136" i="3"/>
  <c r="J129" i="3"/>
  <c r="BK165" i="3"/>
  <c r="BK158" i="3"/>
  <c r="J147" i="3"/>
  <c r="BK143" i="3"/>
  <c r="BK136" i="3"/>
  <c r="BK129" i="3"/>
  <c r="BK149" i="4"/>
  <c r="J147" i="4"/>
  <c r="J145" i="4"/>
  <c r="J142" i="4"/>
  <c r="J138" i="4"/>
  <c r="J134" i="4"/>
  <c r="J130" i="4"/>
  <c r="J125" i="4"/>
  <c r="J149" i="4"/>
  <c r="BK142" i="4"/>
  <c r="BK133" i="4"/>
  <c r="J129" i="4"/>
  <c r="J216" i="5"/>
  <c r="BK207" i="5"/>
  <c r="BK198" i="5"/>
  <c r="J190" i="5"/>
  <c r="BK178" i="5"/>
  <c r="BK168" i="5"/>
  <c r="J161" i="5"/>
  <c r="J157" i="5"/>
  <c r="BK151" i="5"/>
  <c r="J141" i="5"/>
  <c r="BK137" i="5"/>
  <c r="BK131" i="5"/>
  <c r="J214" i="5"/>
  <c r="J205" i="5"/>
  <c r="BK196" i="5"/>
  <c r="BK183" i="5"/>
  <c r="J171" i="5"/>
  <c r="BK160" i="5"/>
  <c r="BK155" i="5"/>
  <c r="BK149" i="5"/>
  <c r="BK141" i="5"/>
  <c r="BK132" i="5"/>
  <c r="J187" i="6"/>
  <c r="J181" i="6"/>
  <c r="J175" i="6"/>
  <c r="J169" i="6"/>
  <c r="J161" i="6"/>
  <c r="J155" i="6"/>
  <c r="BK150" i="6"/>
  <c r="BK140" i="6"/>
  <c r="J134" i="6"/>
  <c r="J128" i="6"/>
  <c r="J185" i="6"/>
  <c r="BK181" i="6"/>
  <c r="BK177" i="6"/>
  <c r="J167" i="6"/>
  <c r="J158" i="6"/>
  <c r="J150" i="6"/>
  <c r="BK145" i="6"/>
  <c r="BK134" i="6"/>
  <c r="J133" i="6"/>
  <c r="BK129" i="6"/>
  <c r="BK128" i="6"/>
  <c r="BK125" i="6"/>
  <c r="J155" i="7"/>
  <c r="BK149" i="7"/>
  <c r="BK135" i="7"/>
  <c r="BK177" i="8"/>
  <c r="BK171" i="8"/>
  <c r="BK164" i="8"/>
  <c r="J152" i="8"/>
  <c r="J143" i="8"/>
  <c r="J136" i="8"/>
  <c r="BK169" i="8"/>
  <c r="J164" i="8"/>
  <c r="BK152" i="8"/>
  <c r="BK147" i="8"/>
  <c r="BK137" i="8"/>
  <c r="J129" i="8"/>
  <c r="BK155" i="9"/>
  <c r="J142" i="9"/>
  <c r="BK135" i="9"/>
  <c r="J129" i="9"/>
  <c r="J153" i="9"/>
  <c r="BK145" i="9"/>
  <c r="J133" i="9"/>
  <c r="J128" i="9"/>
  <c r="BK180" i="20"/>
  <c r="BK172" i="20"/>
  <c r="J166" i="20"/>
  <c r="BK157" i="20"/>
  <c r="BK148" i="20"/>
  <c r="J146" i="20"/>
  <c r="BK142" i="20"/>
  <c r="J136" i="20"/>
  <c r="J133" i="20"/>
  <c r="BK175" i="20"/>
  <c r="BK168" i="20"/>
  <c r="J164" i="20"/>
  <c r="J157" i="20"/>
  <c r="J148" i="20"/>
  <c r="BK146" i="20"/>
  <c r="J142" i="20"/>
  <c r="BK136" i="20"/>
  <c r="BK133" i="20"/>
  <c r="BK150" i="8"/>
  <c r="J145" i="8"/>
  <c r="BK133" i="8"/>
  <c r="J125" i="8"/>
  <c r="BK173" i="8"/>
  <c r="J158" i="8"/>
  <c r="BK148" i="8"/>
  <c r="BK140" i="8"/>
  <c r="J133" i="8"/>
  <c r="BK125" i="8"/>
  <c r="BK153" i="9"/>
  <c r="BK147" i="9"/>
  <c r="BK133" i="9"/>
  <c r="BK128" i="9"/>
  <c r="J155" i="9"/>
  <c r="BK149" i="9"/>
  <c r="BK138" i="9"/>
  <c r="BK131" i="9"/>
  <c r="BK125" i="9"/>
  <c r="J180" i="20"/>
  <c r="J175" i="20"/>
  <c r="J170" i="20"/>
  <c r="J161" i="20"/>
  <c r="J151" i="20"/>
  <c r="J147" i="20"/>
  <c r="BK143" i="20"/>
  <c r="BK137" i="20"/>
  <c r="J134" i="20"/>
  <c r="J178" i="20"/>
  <c r="J172" i="20"/>
  <c r="BK166" i="20"/>
  <c r="J154" i="20"/>
  <c r="BK151" i="20"/>
  <c r="BK144" i="20"/>
  <c r="J139" i="20"/>
  <c r="J137" i="20"/>
  <c r="BK134" i="20"/>
  <c r="T124" i="3" l="1"/>
  <c r="P150" i="3"/>
  <c r="BK160" i="3"/>
  <c r="J160" i="3" s="1"/>
  <c r="J102" i="3" s="1"/>
  <c r="T160" i="3"/>
  <c r="T159" i="3" s="1"/>
  <c r="P124" i="4"/>
  <c r="P123" i="4" s="1"/>
  <c r="R144" i="4"/>
  <c r="R143" i="4"/>
  <c r="T127" i="5"/>
  <c r="T164" i="5"/>
  <c r="BK182" i="5"/>
  <c r="J182" i="5" s="1"/>
  <c r="J101" i="5" s="1"/>
  <c r="R182" i="5"/>
  <c r="T201" i="5"/>
  <c r="BK213" i="5"/>
  <c r="J213" i="5" s="1"/>
  <c r="J105" i="5" s="1"/>
  <c r="T213" i="5"/>
  <c r="T212" i="5" s="1"/>
  <c r="R124" i="6"/>
  <c r="R154" i="6"/>
  <c r="T166" i="6"/>
  <c r="T165" i="6" s="1"/>
  <c r="T124" i="7"/>
  <c r="T123" i="7" s="1"/>
  <c r="P144" i="7"/>
  <c r="P143" i="7"/>
  <c r="P124" i="8"/>
  <c r="BK154" i="8"/>
  <c r="J154" i="8" s="1"/>
  <c r="J99" i="8" s="1"/>
  <c r="T154" i="8"/>
  <c r="P166" i="8"/>
  <c r="P165" i="8" s="1"/>
  <c r="P124" i="9"/>
  <c r="P123" i="9" s="1"/>
  <c r="P144" i="9"/>
  <c r="P143" i="9" s="1"/>
  <c r="P127" i="20"/>
  <c r="R153" i="20"/>
  <c r="P163" i="20"/>
  <c r="BK169" i="20"/>
  <c r="J169" i="20" s="1"/>
  <c r="J104" i="20" s="1"/>
  <c r="BK125" i="2"/>
  <c r="J125" i="2" s="1"/>
  <c r="J98" i="2" s="1"/>
  <c r="T125" i="2"/>
  <c r="T150" i="2"/>
  <c r="P160" i="2"/>
  <c r="P170" i="2"/>
  <c r="P169" i="2" s="1"/>
  <c r="T127" i="20"/>
  <c r="T153" i="20"/>
  <c r="T163" i="20"/>
  <c r="T169" i="20"/>
  <c r="R125" i="2"/>
  <c r="P150" i="2"/>
  <c r="BK160" i="2"/>
  <c r="J160" i="2" s="1"/>
  <c r="J100" i="2" s="1"/>
  <c r="T160" i="2"/>
  <c r="BK170" i="2"/>
  <c r="J170" i="2" s="1"/>
  <c r="J103" i="2" s="1"/>
  <c r="R170" i="2"/>
  <c r="R169" i="2" s="1"/>
  <c r="BK124" i="3"/>
  <c r="J124" i="3" s="1"/>
  <c r="J98" i="3" s="1"/>
  <c r="R124" i="3"/>
  <c r="R150" i="3"/>
  <c r="P160" i="3"/>
  <c r="P159" i="3" s="1"/>
  <c r="BK124" i="4"/>
  <c r="J124" i="4" s="1"/>
  <c r="J98" i="4" s="1"/>
  <c r="T124" i="4"/>
  <c r="T123" i="4" s="1"/>
  <c r="P144" i="4"/>
  <c r="P143" i="4" s="1"/>
  <c r="BK127" i="5"/>
  <c r="J127" i="5" s="1"/>
  <c r="J98" i="5" s="1"/>
  <c r="R127" i="5"/>
  <c r="P164" i="5"/>
  <c r="T182" i="5"/>
  <c r="P201" i="5"/>
  <c r="P213" i="5"/>
  <c r="P212" i="5"/>
  <c r="P124" i="6"/>
  <c r="BK154" i="6"/>
  <c r="J154" i="6" s="1"/>
  <c r="J99" i="6" s="1"/>
  <c r="P154" i="6"/>
  <c r="BK166" i="6"/>
  <c r="J166" i="6" s="1"/>
  <c r="J102" i="6" s="1"/>
  <c r="R166" i="6"/>
  <c r="R165" i="6" s="1"/>
  <c r="BK124" i="7"/>
  <c r="J124" i="7" s="1"/>
  <c r="J98" i="7" s="1"/>
  <c r="R124" i="7"/>
  <c r="R123" i="7" s="1"/>
  <c r="BK144" i="7"/>
  <c r="J144" i="7" s="1"/>
  <c r="J102" i="7" s="1"/>
  <c r="T144" i="7"/>
  <c r="T143" i="7" s="1"/>
  <c r="BK124" i="8"/>
  <c r="J124" i="8" s="1"/>
  <c r="J98" i="8" s="1"/>
  <c r="T124" i="8"/>
  <c r="P154" i="8"/>
  <c r="R166" i="8"/>
  <c r="R165" i="8"/>
  <c r="BK124" i="9"/>
  <c r="J124" i="9" s="1"/>
  <c r="J98" i="9" s="1"/>
  <c r="T124" i="9"/>
  <c r="T123" i="9" s="1"/>
  <c r="BK144" i="9"/>
  <c r="J144" i="9" s="1"/>
  <c r="J102" i="9" s="1"/>
  <c r="R144" i="9"/>
  <c r="R143" i="9" s="1"/>
  <c r="BK127" i="20"/>
  <c r="J127" i="20" s="1"/>
  <c r="J98" i="20" s="1"/>
  <c r="BK153" i="20"/>
  <c r="J153" i="20" s="1"/>
  <c r="J100" i="20" s="1"/>
  <c r="R163" i="20"/>
  <c r="R169" i="20"/>
  <c r="P125" i="2"/>
  <c r="P124" i="2"/>
  <c r="BK150" i="2"/>
  <c r="J150" i="2" s="1"/>
  <c r="J99" i="2" s="1"/>
  <c r="R150" i="2"/>
  <c r="R160" i="2"/>
  <c r="T170" i="2"/>
  <c r="T169" i="2"/>
  <c r="P124" i="3"/>
  <c r="P123" i="3" s="1"/>
  <c r="P122" i="3" s="1"/>
  <c r="AU96" i="1" s="1"/>
  <c r="BK150" i="3"/>
  <c r="J150" i="3" s="1"/>
  <c r="J99" i="3" s="1"/>
  <c r="T150" i="3"/>
  <c r="R160" i="3"/>
  <c r="R159" i="3" s="1"/>
  <c r="R124" i="4"/>
  <c r="R123" i="4"/>
  <c r="R122" i="4" s="1"/>
  <c r="BK144" i="4"/>
  <c r="J144" i="4"/>
  <c r="J102" i="4"/>
  <c r="T144" i="4"/>
  <c r="T143" i="4" s="1"/>
  <c r="P127" i="5"/>
  <c r="BK164" i="5"/>
  <c r="J164" i="5" s="1"/>
  <c r="J99" i="5" s="1"/>
  <c r="R164" i="5"/>
  <c r="P182" i="5"/>
  <c r="BK201" i="5"/>
  <c r="J201" i="5" s="1"/>
  <c r="J102" i="5" s="1"/>
  <c r="R201" i="5"/>
  <c r="R213" i="5"/>
  <c r="R212" i="5" s="1"/>
  <c r="BK124" i="6"/>
  <c r="J124" i="6" s="1"/>
  <c r="J98" i="6" s="1"/>
  <c r="T124" i="6"/>
  <c r="T154" i="6"/>
  <c r="P166" i="6"/>
  <c r="P165" i="6"/>
  <c r="P124" i="7"/>
  <c r="P123" i="7" s="1"/>
  <c r="P122" i="7" s="1"/>
  <c r="AU100" i="1" s="1"/>
  <c r="R144" i="7"/>
  <c r="R143" i="7" s="1"/>
  <c r="R124" i="8"/>
  <c r="R154" i="8"/>
  <c r="BK166" i="8"/>
  <c r="J166" i="8" s="1"/>
  <c r="J102" i="8" s="1"/>
  <c r="T166" i="8"/>
  <c r="T165" i="8"/>
  <c r="R124" i="9"/>
  <c r="R123" i="9"/>
  <c r="T144" i="9"/>
  <c r="T143" i="9"/>
  <c r="R127" i="20"/>
  <c r="R126" i="20" s="1"/>
  <c r="P153" i="20"/>
  <c r="BK163" i="20"/>
  <c r="J163" i="20" s="1"/>
  <c r="J103" i="20" s="1"/>
  <c r="P169" i="20"/>
  <c r="BK137" i="4"/>
  <c r="J137" i="4" s="1"/>
  <c r="J99" i="4" s="1"/>
  <c r="BK163" i="6"/>
  <c r="J163" i="6" s="1"/>
  <c r="J100" i="6" s="1"/>
  <c r="BK137" i="9"/>
  <c r="J137" i="9"/>
  <c r="J99" i="9" s="1"/>
  <c r="BK141" i="9"/>
  <c r="J141" i="9" s="1"/>
  <c r="J100" i="9" s="1"/>
  <c r="BK179" i="20"/>
  <c r="J179" i="20"/>
  <c r="J105" i="20" s="1"/>
  <c r="BK167" i="2"/>
  <c r="J167" i="2" s="1"/>
  <c r="J101" i="2" s="1"/>
  <c r="BK157" i="3"/>
  <c r="J157" i="3" s="1"/>
  <c r="J100" i="3" s="1"/>
  <c r="BK141" i="4"/>
  <c r="J141" i="4" s="1"/>
  <c r="J100" i="4" s="1"/>
  <c r="BK177" i="5"/>
  <c r="J177" i="5" s="1"/>
  <c r="J100" i="5" s="1"/>
  <c r="BK210" i="5"/>
  <c r="J210" i="5" s="1"/>
  <c r="J103" i="5" s="1"/>
  <c r="BK163" i="8"/>
  <c r="J163" i="8" s="1"/>
  <c r="J100" i="8" s="1"/>
  <c r="BK150" i="20"/>
  <c r="J150" i="20" s="1"/>
  <c r="J99" i="20" s="1"/>
  <c r="BK160" i="20"/>
  <c r="J160" i="20" s="1"/>
  <c r="J101" i="20" s="1"/>
  <c r="BK137" i="7"/>
  <c r="J137" i="7" s="1"/>
  <c r="J99" i="7" s="1"/>
  <c r="BK141" i="7"/>
  <c r="J141" i="7" s="1"/>
  <c r="J100" i="7" s="1"/>
  <c r="E85" i="20"/>
  <c r="J89" i="20"/>
  <c r="J91" i="20"/>
  <c r="F92" i="20"/>
  <c r="F121" i="20"/>
  <c r="J122" i="20"/>
  <c r="BF133" i="20"/>
  <c r="BF136" i="20"/>
  <c r="BF137" i="20"/>
  <c r="BF143" i="20"/>
  <c r="BF147" i="20"/>
  <c r="BF148" i="20"/>
  <c r="BF157" i="20"/>
  <c r="BF170" i="20"/>
  <c r="BF178" i="20"/>
  <c r="BF128" i="20"/>
  <c r="BF134" i="20"/>
  <c r="BF135" i="20"/>
  <c r="BF139" i="20"/>
  <c r="BF142" i="20"/>
  <c r="BF144" i="20"/>
  <c r="BF146" i="20"/>
  <c r="BF151" i="20"/>
  <c r="BF154" i="20"/>
  <c r="BF161" i="20"/>
  <c r="BF164" i="20"/>
  <c r="BF166" i="20"/>
  <c r="BF168" i="20"/>
  <c r="BF172" i="20"/>
  <c r="BF175" i="20"/>
  <c r="BF180" i="20"/>
  <c r="BK123" i="9"/>
  <c r="J123" i="9" s="1"/>
  <c r="J97" i="9" s="1"/>
  <c r="J89" i="9"/>
  <c r="J91" i="9"/>
  <c r="F92" i="9"/>
  <c r="F118" i="9"/>
  <c r="BF125" i="9"/>
  <c r="BF131" i="9"/>
  <c r="BF133" i="9"/>
  <c r="BF135" i="9"/>
  <c r="BF138" i="9"/>
  <c r="BF149" i="9"/>
  <c r="BF151" i="9"/>
  <c r="BF155" i="9"/>
  <c r="BF157" i="9"/>
  <c r="E85" i="9"/>
  <c r="J92" i="9"/>
  <c r="BF128" i="9"/>
  <c r="BF129" i="9"/>
  <c r="BF130" i="9"/>
  <c r="BF134" i="9"/>
  <c r="BF142" i="9"/>
  <c r="BF145" i="9"/>
  <c r="BF147" i="9"/>
  <c r="BF153" i="9"/>
  <c r="E85" i="8"/>
  <c r="F91" i="8"/>
  <c r="F92" i="8"/>
  <c r="J118" i="8"/>
  <c r="BF125" i="8"/>
  <c r="BF128" i="8"/>
  <c r="BF129" i="8"/>
  <c r="BF133" i="8"/>
  <c r="BF134" i="8"/>
  <c r="BF161" i="8"/>
  <c r="J89" i="8"/>
  <c r="J92" i="8"/>
  <c r="BF136" i="8"/>
  <c r="BF137" i="8"/>
  <c r="BF140" i="8"/>
  <c r="BF143" i="8"/>
  <c r="BF145" i="8"/>
  <c r="BF147" i="8"/>
  <c r="BF148" i="8"/>
  <c r="BF150" i="8"/>
  <c r="BF151" i="8"/>
  <c r="BF152" i="8"/>
  <c r="BF155" i="8"/>
  <c r="BF158" i="8"/>
  <c r="BF164" i="8"/>
  <c r="BF167" i="8"/>
  <c r="BF169" i="8"/>
  <c r="BF171" i="8"/>
  <c r="BF173" i="8"/>
  <c r="BF175" i="8"/>
  <c r="BF177" i="8"/>
  <c r="BK123" i="6"/>
  <c r="J123" i="6" s="1"/>
  <c r="J97" i="6" s="1"/>
  <c r="J89" i="7"/>
  <c r="J91" i="7"/>
  <c r="J92" i="7"/>
  <c r="BF125" i="7"/>
  <c r="BF134" i="7"/>
  <c r="BF135" i="7"/>
  <c r="BF138" i="7"/>
  <c r="BF142" i="7"/>
  <c r="BF147" i="7"/>
  <c r="BF149" i="7"/>
  <c r="BF151" i="7"/>
  <c r="BF157" i="7"/>
  <c r="E85" i="7"/>
  <c r="F91" i="7"/>
  <c r="F92" i="7"/>
  <c r="BF128" i="7"/>
  <c r="BF129" i="7"/>
  <c r="BF130" i="7"/>
  <c r="BF131" i="7"/>
  <c r="BF133" i="7"/>
  <c r="BF145" i="7"/>
  <c r="BF153" i="7"/>
  <c r="BF155" i="7"/>
  <c r="E85" i="6"/>
  <c r="F91" i="6"/>
  <c r="F92" i="6"/>
  <c r="J116" i="6"/>
  <c r="J118" i="6"/>
  <c r="J119" i="6"/>
  <c r="BF125" i="6"/>
  <c r="BF128" i="6"/>
  <c r="BF136" i="6"/>
  <c r="BF140" i="6"/>
  <c r="BF147" i="6"/>
  <c r="BF148" i="6"/>
  <c r="BF151" i="6"/>
  <c r="BF152" i="6"/>
  <c r="BF155" i="6"/>
  <c r="BF161" i="6"/>
  <c r="BF169" i="6"/>
  <c r="BF179" i="6"/>
  <c r="BF181" i="6"/>
  <c r="BF183" i="6"/>
  <c r="BF129" i="6"/>
  <c r="BF133" i="6"/>
  <c r="BF134" i="6"/>
  <c r="BF137" i="6"/>
  <c r="BF143" i="6"/>
  <c r="BF145" i="6"/>
  <c r="BF150" i="6"/>
  <c r="BF158" i="6"/>
  <c r="BF164" i="6"/>
  <c r="BF167" i="6"/>
  <c r="BF171" i="6"/>
  <c r="BF173" i="6"/>
  <c r="BF175" i="6"/>
  <c r="BF177" i="6"/>
  <c r="BF185" i="6"/>
  <c r="BF187" i="6"/>
  <c r="E85" i="5"/>
  <c r="J89" i="5"/>
  <c r="J91" i="5"/>
  <c r="J92" i="5"/>
  <c r="F121" i="5"/>
  <c r="F122" i="5"/>
  <c r="BF138" i="5"/>
  <c r="BF141" i="5"/>
  <c r="BF142" i="5"/>
  <c r="BF144" i="5"/>
  <c r="BF146" i="5"/>
  <c r="BF154" i="5"/>
  <c r="BF157" i="5"/>
  <c r="BF168" i="5"/>
  <c r="BF171" i="5"/>
  <c r="BF178" i="5"/>
  <c r="BF183" i="5"/>
  <c r="BF190" i="5"/>
  <c r="BF193" i="5"/>
  <c r="BF196" i="5"/>
  <c r="BF202" i="5"/>
  <c r="BF207" i="5"/>
  <c r="BF216" i="5"/>
  <c r="BF128" i="5"/>
  <c r="BF131" i="5"/>
  <c r="BF132" i="5"/>
  <c r="BF137" i="5"/>
  <c r="BF149" i="5"/>
  <c r="BF151" i="5"/>
  <c r="BF155" i="5"/>
  <c r="BF158" i="5"/>
  <c r="BF160" i="5"/>
  <c r="BF161" i="5"/>
  <c r="BF162" i="5"/>
  <c r="BF165" i="5"/>
  <c r="BF174" i="5"/>
  <c r="BF187" i="5"/>
  <c r="BF198" i="5"/>
  <c r="BF205" i="5"/>
  <c r="BF211" i="5"/>
  <c r="BF214" i="5"/>
  <c r="J89" i="4"/>
  <c r="J91" i="4"/>
  <c r="F92" i="4"/>
  <c r="E112" i="4"/>
  <c r="F118" i="4"/>
  <c r="BF125" i="4"/>
  <c r="BF135" i="4"/>
  <c r="BF138" i="4"/>
  <c r="BF145" i="4"/>
  <c r="BF147" i="4"/>
  <c r="BF149" i="4"/>
  <c r="J92" i="4"/>
  <c r="BF128" i="4"/>
  <c r="BF129" i="4"/>
  <c r="BF130" i="4"/>
  <c r="BF131" i="4"/>
  <c r="BF133" i="4"/>
  <c r="BF134" i="4"/>
  <c r="BF142" i="4"/>
  <c r="BF151" i="4"/>
  <c r="BF153" i="4"/>
  <c r="E85" i="3"/>
  <c r="J89" i="3"/>
  <c r="J91" i="3"/>
  <c r="F92" i="3"/>
  <c r="J119" i="3"/>
  <c r="BF136" i="3"/>
  <c r="BF138" i="3"/>
  <c r="BF140" i="3"/>
  <c r="BF144" i="3"/>
  <c r="BF148" i="3"/>
  <c r="BF161" i="3"/>
  <c r="BF165" i="3"/>
  <c r="F91" i="3"/>
  <c r="BF125" i="3"/>
  <c r="BF129" i="3"/>
  <c r="BF130" i="3"/>
  <c r="BF133" i="3"/>
  <c r="BF141" i="3"/>
  <c r="BF143" i="3"/>
  <c r="BF146" i="3"/>
  <c r="BF147" i="3"/>
  <c r="BF151" i="3"/>
  <c r="BF154" i="3"/>
  <c r="BF158" i="3"/>
  <c r="BF163" i="3"/>
  <c r="BF167" i="3"/>
  <c r="E85" i="2"/>
  <c r="J89" i="2"/>
  <c r="F91" i="2"/>
  <c r="J91" i="2"/>
  <c r="F92" i="2"/>
  <c r="J92" i="2"/>
  <c r="BF126" i="2"/>
  <c r="BF129" i="2"/>
  <c r="BF130" i="2"/>
  <c r="BF133" i="2"/>
  <c r="BF134" i="2"/>
  <c r="BF137" i="2"/>
  <c r="BF139" i="2"/>
  <c r="BF141" i="2"/>
  <c r="BF143" i="2"/>
  <c r="BF144" i="2"/>
  <c r="BF146" i="2"/>
  <c r="BF147" i="2"/>
  <c r="BF148" i="2"/>
  <c r="BF151" i="2"/>
  <c r="BF157" i="2"/>
  <c r="BF161" i="2"/>
  <c r="BF171" i="2"/>
  <c r="BF154" i="2"/>
  <c r="BF168" i="2"/>
  <c r="BF165" i="2"/>
  <c r="BF173" i="2"/>
  <c r="BF176" i="2"/>
  <c r="F33" i="2"/>
  <c r="AZ95" i="1" s="1"/>
  <c r="F37" i="2"/>
  <c r="BD95" i="1" s="1"/>
  <c r="F35" i="3"/>
  <c r="BB96" i="1" s="1"/>
  <c r="J33" i="3"/>
  <c r="AV96" i="1" s="1"/>
  <c r="F35" i="4"/>
  <c r="BB97" i="1" s="1"/>
  <c r="F36" i="5"/>
  <c r="BC98" i="1" s="1"/>
  <c r="F33" i="6"/>
  <c r="AZ99" i="1" s="1"/>
  <c r="F36" i="6"/>
  <c r="BC99" i="1" s="1"/>
  <c r="F35" i="8"/>
  <c r="BB101" i="1" s="1"/>
  <c r="F36" i="2"/>
  <c r="BC95" i="1" s="1"/>
  <c r="F33" i="4"/>
  <c r="AZ97" i="1" s="1"/>
  <c r="F35" i="5"/>
  <c r="BB98" i="1" s="1"/>
  <c r="F37" i="6"/>
  <c r="BD99" i="1" s="1"/>
  <c r="J33" i="7"/>
  <c r="AV100" i="1" s="1"/>
  <c r="F36" i="7"/>
  <c r="BC100" i="1" s="1"/>
  <c r="F37" i="20"/>
  <c r="BD103" i="1" s="1"/>
  <c r="F35" i="2"/>
  <c r="BB95" i="1" s="1"/>
  <c r="F33" i="3"/>
  <c r="AZ96" i="1" s="1"/>
  <c r="J33" i="4"/>
  <c r="AV97" i="1" s="1"/>
  <c r="F37" i="4"/>
  <c r="BD97" i="1" s="1"/>
  <c r="F33" i="5"/>
  <c r="AZ98" i="1" s="1"/>
  <c r="F35" i="6"/>
  <c r="BB99" i="1" s="1"/>
  <c r="F33" i="7"/>
  <c r="AZ100" i="1" s="1"/>
  <c r="F37" i="7"/>
  <c r="BD100" i="1" s="1"/>
  <c r="F36" i="8"/>
  <c r="BC101" i="1" s="1"/>
  <c r="F33" i="9"/>
  <c r="AZ102" i="1" s="1"/>
  <c r="F37" i="9"/>
  <c r="BD102" i="1" s="1"/>
  <c r="F33" i="20"/>
  <c r="AZ103" i="1" s="1"/>
  <c r="J33" i="20"/>
  <c r="AV103" i="1" s="1"/>
  <c r="J33" i="2"/>
  <c r="AV95" i="1" s="1"/>
  <c r="F36" i="3"/>
  <c r="BC96" i="1" s="1"/>
  <c r="F37" i="3"/>
  <c r="BD96" i="1" s="1"/>
  <c r="F36" i="4"/>
  <c r="BC97" i="1" s="1"/>
  <c r="J33" i="5"/>
  <c r="AV98" i="1" s="1"/>
  <c r="F37" i="5"/>
  <c r="BD98" i="1" s="1"/>
  <c r="J33" i="6"/>
  <c r="AV99" i="1" s="1"/>
  <c r="F35" i="7"/>
  <c r="BB100" i="1" s="1"/>
  <c r="F33" i="8"/>
  <c r="AZ101" i="1" s="1"/>
  <c r="J33" i="8"/>
  <c r="AV101" i="1" s="1"/>
  <c r="F37" i="8"/>
  <c r="BD101" i="1" s="1"/>
  <c r="J33" i="9"/>
  <c r="AV102" i="1" s="1"/>
  <c r="F35" i="9"/>
  <c r="BB102" i="1" s="1"/>
  <c r="F36" i="9"/>
  <c r="BC102" i="1" s="1"/>
  <c r="F35" i="20"/>
  <c r="BB103" i="1" s="1"/>
  <c r="F36" i="20"/>
  <c r="BC103" i="1" s="1"/>
  <c r="R123" i="8" l="1"/>
  <c r="R122" i="8" s="1"/>
  <c r="T123" i="6"/>
  <c r="T122" i="6" s="1"/>
  <c r="T126" i="20"/>
  <c r="R123" i="6"/>
  <c r="P123" i="2"/>
  <c r="AU95" i="1" s="1"/>
  <c r="T123" i="8"/>
  <c r="R123" i="3"/>
  <c r="BK123" i="8"/>
  <c r="J123" i="8" s="1"/>
  <c r="J97" i="8" s="1"/>
  <c r="BK143" i="9"/>
  <c r="J143" i="9" s="1"/>
  <c r="J101" i="9" s="1"/>
  <c r="R122" i="9"/>
  <c r="T122" i="8"/>
  <c r="P123" i="6"/>
  <c r="P122" i="6" s="1"/>
  <c r="AU99" i="1" s="1"/>
  <c r="R162" i="20"/>
  <c r="T122" i="4"/>
  <c r="R124" i="2"/>
  <c r="R123" i="2"/>
  <c r="T162" i="20"/>
  <c r="T125" i="20" s="1"/>
  <c r="P126" i="5"/>
  <c r="P125" i="5" s="1"/>
  <c r="AU98" i="1" s="1"/>
  <c r="R122" i="7"/>
  <c r="R126" i="5"/>
  <c r="R125" i="5" s="1"/>
  <c r="T124" i="2"/>
  <c r="T123" i="2" s="1"/>
  <c r="P162" i="20"/>
  <c r="T122" i="7"/>
  <c r="R122" i="6"/>
  <c r="T126" i="5"/>
  <c r="T125" i="5" s="1"/>
  <c r="R125" i="20"/>
  <c r="T122" i="9"/>
  <c r="R122" i="3"/>
  <c r="P126" i="20"/>
  <c r="P125" i="20" s="1"/>
  <c r="AU103" i="1" s="1"/>
  <c r="P122" i="9"/>
  <c r="AU102" i="1" s="1"/>
  <c r="P123" i="8"/>
  <c r="P122" i="8" s="1"/>
  <c r="AU101" i="1" s="1"/>
  <c r="P122" i="4"/>
  <c r="AU97" i="1" s="1"/>
  <c r="T123" i="3"/>
  <c r="T122" i="3"/>
  <c r="BK123" i="3"/>
  <c r="J123" i="3" s="1"/>
  <c r="J97" i="3" s="1"/>
  <c r="BK159" i="3"/>
  <c r="J159" i="3" s="1"/>
  <c r="J101" i="3" s="1"/>
  <c r="BK143" i="4"/>
  <c r="J143" i="4" s="1"/>
  <c r="J101" i="4" s="1"/>
  <c r="BK126" i="5"/>
  <c r="J126" i="5" s="1"/>
  <c r="J97" i="5" s="1"/>
  <c r="BK165" i="6"/>
  <c r="J165" i="6" s="1"/>
  <c r="J101" i="6" s="1"/>
  <c r="BK123" i="7"/>
  <c r="J123" i="7" s="1"/>
  <c r="J97" i="7" s="1"/>
  <c r="BK143" i="7"/>
  <c r="J143" i="7" s="1"/>
  <c r="J101" i="7" s="1"/>
  <c r="BK165" i="8"/>
  <c r="J165" i="8" s="1"/>
  <c r="J101" i="8" s="1"/>
  <c r="BK126" i="20"/>
  <c r="J126" i="20" s="1"/>
  <c r="J97" i="20" s="1"/>
  <c r="BK212" i="5"/>
  <c r="J212" i="5" s="1"/>
  <c r="J104" i="5" s="1"/>
  <c r="BK162" i="20"/>
  <c r="J162" i="20" s="1"/>
  <c r="J102" i="20" s="1"/>
  <c r="BK124" i="2"/>
  <c r="J124" i="2" s="1"/>
  <c r="J97" i="2" s="1"/>
  <c r="BK169" i="2"/>
  <c r="J169" i="2" s="1"/>
  <c r="J102" i="2" s="1"/>
  <c r="BK123" i="4"/>
  <c r="J123" i="4" s="1"/>
  <c r="J97" i="4" s="1"/>
  <c r="F34" i="3"/>
  <c r="BA96" i="1" s="1"/>
  <c r="F34" i="4"/>
  <c r="BA97" i="1" s="1"/>
  <c r="F34" i="7"/>
  <c r="BA100" i="1" s="1"/>
  <c r="J34" i="8"/>
  <c r="AW101" i="1" s="1"/>
  <c r="AT101" i="1" s="1"/>
  <c r="J34" i="20"/>
  <c r="AW103" i="1" s="1"/>
  <c r="AT103" i="1" s="1"/>
  <c r="BD94" i="1"/>
  <c r="W33" i="1" s="1"/>
  <c r="J34" i="2"/>
  <c r="AW95" i="1" s="1"/>
  <c r="AT95" i="1" s="1"/>
  <c r="F34" i="5"/>
  <c r="BA98" i="1" s="1"/>
  <c r="J34" i="6"/>
  <c r="AW99" i="1" s="1"/>
  <c r="AT99" i="1" s="1"/>
  <c r="F34" i="8"/>
  <c r="BA101" i="1" s="1"/>
  <c r="F34" i="20"/>
  <c r="BA103" i="1" s="1"/>
  <c r="BC94" i="1"/>
  <c r="W32" i="1" s="1"/>
  <c r="F34" i="2"/>
  <c r="BA95" i="1" s="1"/>
  <c r="J34" i="3"/>
  <c r="AW96" i="1" s="1"/>
  <c r="AT96" i="1" s="1"/>
  <c r="J34" i="4"/>
  <c r="AW97" i="1" s="1"/>
  <c r="AT97" i="1" s="1"/>
  <c r="J34" i="5"/>
  <c r="AW98" i="1" s="1"/>
  <c r="AT98" i="1" s="1"/>
  <c r="F34" i="6"/>
  <c r="BA99" i="1" s="1"/>
  <c r="J34" i="7"/>
  <c r="AW100" i="1" s="1"/>
  <c r="AT100" i="1" s="1"/>
  <c r="F34" i="9"/>
  <c r="BA102" i="1" s="1"/>
  <c r="J34" i="9"/>
  <c r="AW102" i="1" s="1"/>
  <c r="AT102" i="1" s="1"/>
  <c r="BB94" i="1"/>
  <c r="W31" i="1" s="1"/>
  <c r="AZ94" i="1"/>
  <c r="W29" i="1" s="1"/>
  <c r="BK122" i="6" l="1"/>
  <c r="J122" i="6" s="1"/>
  <c r="J30" i="6" s="1"/>
  <c r="AG99" i="1" s="1"/>
  <c r="AN99" i="1" s="1"/>
  <c r="BK122" i="9"/>
  <c r="J122" i="9" s="1"/>
  <c r="J96" i="9" s="1"/>
  <c r="BK122" i="3"/>
  <c r="J122" i="3" s="1"/>
  <c r="J96" i="3" s="1"/>
  <c r="BK125" i="20"/>
  <c r="J125" i="20" s="1"/>
  <c r="J30" i="20" s="1"/>
  <c r="AG103" i="1" s="1"/>
  <c r="BK122" i="7"/>
  <c r="J122" i="7" s="1"/>
  <c r="J96" i="7" s="1"/>
  <c r="BK123" i="2"/>
  <c r="J123" i="2" s="1"/>
  <c r="J96" i="2" s="1"/>
  <c r="BK122" i="8"/>
  <c r="J122" i="8" s="1"/>
  <c r="J96" i="8" s="1"/>
  <c r="BK122" i="4"/>
  <c r="J122" i="4" s="1"/>
  <c r="J96" i="4" s="1"/>
  <c r="BK125" i="5"/>
  <c r="J125" i="5" s="1"/>
  <c r="J30" i="5" s="1"/>
  <c r="AG98" i="1" s="1"/>
  <c r="AU94" i="1"/>
  <c r="AY94" i="1"/>
  <c r="BA94" i="1"/>
  <c r="W30" i="1" s="1"/>
  <c r="AV94" i="1"/>
  <c r="AK29" i="1" s="1"/>
  <c r="AX94" i="1"/>
  <c r="J39" i="6" l="1"/>
  <c r="J30" i="9"/>
  <c r="AG102" i="1" s="1"/>
  <c r="AN102" i="1" s="1"/>
  <c r="J96" i="6"/>
  <c r="J39" i="5"/>
  <c r="J39" i="20"/>
  <c r="J96" i="5"/>
  <c r="J96" i="20"/>
  <c r="AN103" i="1"/>
  <c r="AN98" i="1"/>
  <c r="J30" i="7"/>
  <c r="AG100" i="1" s="1"/>
  <c r="J30" i="3"/>
  <c r="AG96" i="1" s="1"/>
  <c r="J30" i="4"/>
  <c r="AG97" i="1" s="1"/>
  <c r="J30" i="2"/>
  <c r="AG95" i="1" s="1"/>
  <c r="J30" i="8"/>
  <c r="AG101" i="1" s="1"/>
  <c r="AN101" i="1" s="1"/>
  <c r="AW94" i="1"/>
  <c r="AK30" i="1" s="1"/>
  <c r="J39" i="9" l="1"/>
  <c r="J39" i="3"/>
  <c r="J39" i="7"/>
  <c r="J39" i="2"/>
  <c r="J39" i="4"/>
  <c r="J39" i="8"/>
  <c r="AN95" i="1"/>
  <c r="AN96" i="1"/>
  <c r="AN97" i="1"/>
  <c r="AN100" i="1"/>
  <c r="AG94" i="1"/>
  <c r="AK26" i="1" s="1"/>
  <c r="AK35" i="1" s="1"/>
  <c r="AT94" i="1"/>
  <c r="AN94" i="1" l="1"/>
</calcChain>
</file>

<file path=xl/sharedStrings.xml><?xml version="1.0" encoding="utf-8"?>
<sst xmlns="http://schemas.openxmlformats.org/spreadsheetml/2006/main" count="6033" uniqueCount="598">
  <si>
    <t>Export Komplet</t>
  </si>
  <si>
    <t/>
  </si>
  <si>
    <t>2.0</t>
  </si>
  <si>
    <t>False</t>
  </si>
  <si>
    <t>{729981e2-6bea-4d44-b917-b44b55b5824a}</t>
  </si>
  <si>
    <t>&gt;&gt;  skryté stĺpce  &lt;&lt;</t>
  </si>
  <si>
    <t>0,01</t>
  </si>
  <si>
    <t>23</t>
  </si>
  <si>
    <t>REKAPITULÁCIA STAVBY</t>
  </si>
  <si>
    <t>v ---  nižšie sa nachádzajú doplnkové a pomocné údaje k zostavám  --- v</t>
  </si>
  <si>
    <t>0,001</t>
  </si>
  <si>
    <t>Kód:</t>
  </si>
  <si>
    <t>Stavba:</t>
  </si>
  <si>
    <t>JKSO:</t>
  </si>
  <si>
    <t>KS:</t>
  </si>
  <si>
    <t>Miesto:</t>
  </si>
  <si>
    <t xml:space="preserve"> </t>
  </si>
  <si>
    <t>Dátum:</t>
  </si>
  <si>
    <t>Objednávateľ:</t>
  </si>
  <si>
    <t>IČO:</t>
  </si>
  <si>
    <t>IČ DPH:</t>
  </si>
  <si>
    <t>Zhotoviteľ:</t>
  </si>
  <si>
    <t>Projektant:</t>
  </si>
  <si>
    <t>True</t>
  </si>
  <si>
    <t>Spracovateľ:</t>
  </si>
  <si>
    <t>Poznámka:</t>
  </si>
  <si>
    <t>Cena bez DPH</t>
  </si>
  <si>
    <t>Sadzba dane</t>
  </si>
  <si>
    <t>Základ dane</t>
  </si>
  <si>
    <t>Výška dane</t>
  </si>
  <si>
    <t>DPH</t>
  </si>
  <si>
    <t>základná</t>
  </si>
  <si>
    <t>znížená</t>
  </si>
  <si>
    <t>zákl. prenesená</t>
  </si>
  <si>
    <t>zníž. prenesená</t>
  </si>
  <si>
    <t>nulová</t>
  </si>
  <si>
    <t>Cena s DPH</t>
  </si>
  <si>
    <t>v</t>
  </si>
  <si>
    <t>EUR</t>
  </si>
  <si>
    <t>Projektant</t>
  </si>
  <si>
    <t>Spracovateľ</t>
  </si>
  <si>
    <t>Dátum a podpis:</t>
  </si>
  <si>
    <t>Pečiatka</t>
  </si>
  <si>
    <t>Objednávateľ</t>
  </si>
  <si>
    <t>Zhotoviteľ</t>
  </si>
  <si>
    <t>REKAPITULÁCIA OBJEKTOV STAVBY</t>
  </si>
  <si>
    <t>Informatívne údaje z listov zákaziek</t>
  </si>
  <si>
    <t>Kód</t>
  </si>
  <si>
    <t>Popis</t>
  </si>
  <si>
    <t>Cena bez DPH [EUR]</t>
  </si>
  <si>
    <t>Cena s DPH [EUR]</t>
  </si>
  <si>
    <t>Typ</t>
  </si>
  <si>
    <t>z toho Ostat._x000D_
náklady [EUR]</t>
  </si>
  <si>
    <t>DPH [EUR]</t>
  </si>
  <si>
    <t>Normohodiny [h]</t>
  </si>
  <si>
    <t>DPH základná [EUR]</t>
  </si>
  <si>
    <t>DPH znížená [EUR]</t>
  </si>
  <si>
    <t>DPH základná prenesená_x000D_
[EUR]</t>
  </si>
  <si>
    <t>DPH znížená prenesená_x000D_
[EUR]</t>
  </si>
  <si>
    <t>Základňa_x000D_
DPH základná</t>
  </si>
  <si>
    <t>Základňa_x000D_
DPH znížená</t>
  </si>
  <si>
    <t>Základňa_x000D_
DPH zákl. prenesená</t>
  </si>
  <si>
    <t>Základňa_x000D_
DPH zníž. prenesená</t>
  </si>
  <si>
    <t>Základňa_x000D_
DPH nulová</t>
  </si>
  <si>
    <t>Náklady z rozpočtov</t>
  </si>
  <si>
    <t>D</t>
  </si>
  <si>
    <t>0</t>
  </si>
  <si>
    <t>###NOIMPORT###</t>
  </si>
  <si>
    <t>IMPORT</t>
  </si>
  <si>
    <t>{00000000-0000-0000-0000-000000000000}</t>
  </si>
  <si>
    <t>01</t>
  </si>
  <si>
    <t>Športová infraštruktúra - ihrisko</t>
  </si>
  <si>
    <t>STA</t>
  </si>
  <si>
    <t>1</t>
  </si>
  <si>
    <t>{02dfb275-252b-4b93-ab49-8b727d809e73}</t>
  </si>
  <si>
    <t>02</t>
  </si>
  <si>
    <t>Športová infraštruktúra - workout</t>
  </si>
  <si>
    <t>{b2ffdefa-eef0-4a31-b347-3a2f9e08aabb}</t>
  </si>
  <si>
    <t>03</t>
  </si>
  <si>
    <t>Športová infraštruktúra - mobiliár</t>
  </si>
  <si>
    <t>{fb70102a-a437-4363-8573-d64133614f08}</t>
  </si>
  <si>
    <t>04</t>
  </si>
  <si>
    <t>Športová infraštruktúra - petang</t>
  </si>
  <si>
    <t>{e11c57b6-0731-44e1-ac71-b43bd0434b2d}</t>
  </si>
  <si>
    <t>05</t>
  </si>
  <si>
    <t>Detské ihrisko do 5r. -etapa I.</t>
  </si>
  <si>
    <t>{93d969de-e0f2-4c2e-aacc-1d37c135dc09}</t>
  </si>
  <si>
    <t>06</t>
  </si>
  <si>
    <t>Detské ihrisko do 5r. -etapa II.</t>
  </si>
  <si>
    <t>{99a90d9e-77cb-489f-8b3d-4ff1d3be7c51}</t>
  </si>
  <si>
    <t>07</t>
  </si>
  <si>
    <t>Detské ihrisko do 12r. -etapa I.</t>
  </si>
  <si>
    <t>{c94801ab-5a72-454d-a47b-0d70098c2589}</t>
  </si>
  <si>
    <t>08</t>
  </si>
  <si>
    <t>Detské ihrisko do 12r. -etapa II.</t>
  </si>
  <si>
    <t>{45a7b39f-cf83-457e-ba43-8bee38caeee9}</t>
  </si>
  <si>
    <t>10</t>
  </si>
  <si>
    <t>11</t>
  </si>
  <si>
    <t>12</t>
  </si>
  <si>
    <t>13</t>
  </si>
  <si>
    <t>14</t>
  </si>
  <si>
    <t>15</t>
  </si>
  <si>
    <t>16</t>
  </si>
  <si>
    <t>17</t>
  </si>
  <si>
    <t>18</t>
  </si>
  <si>
    <t>19</t>
  </si>
  <si>
    <t>Zelené prístrešky a pergoly</t>
  </si>
  <si>
    <t>{b6d78dfa-368e-4e63-a13c-9d6cb8ce9690}</t>
  </si>
  <si>
    <t>20</t>
  </si>
  <si>
    <t>21</t>
  </si>
  <si>
    <t>22</t>
  </si>
  <si>
    <t>24</t>
  </si>
  <si>
    <t>25</t>
  </si>
  <si>
    <t>26</t>
  </si>
  <si>
    <t>KRYCÍ LIST ROZPOČTU</t>
  </si>
  <si>
    <t>Objekt:</t>
  </si>
  <si>
    <t>01 - Športová infraštruktúra - ihrisko</t>
  </si>
  <si>
    <t>REKAPITULÁCIA ROZPOČTU</t>
  </si>
  <si>
    <t>Kód dielu - Popis</t>
  </si>
  <si>
    <t>Cena celkom [EUR]</t>
  </si>
  <si>
    <t>Náklady z rozpočtu</t>
  </si>
  <si>
    <t>-1</t>
  </si>
  <si>
    <t>HSV - Práce a dodávky HSV</t>
  </si>
  <si>
    <t xml:space="preserve">    1 - Zemné práce</t>
  </si>
  <si>
    <t xml:space="preserve">    2 - Zakladanie</t>
  </si>
  <si>
    <t xml:space="preserve">    9 - Ostatné konštrukcie a práce-búranie</t>
  </si>
  <si>
    <t xml:space="preserve">    99 - Presun hmôt HSV</t>
  </si>
  <si>
    <t>PSV - Práce a dodávky PSV</t>
  </si>
  <si>
    <t xml:space="preserve">    767 - Konštrukcie doplnkové kovové</t>
  </si>
  <si>
    <t>ROZPOČET</t>
  </si>
  <si>
    <t>PČ</t>
  </si>
  <si>
    <t>MJ</t>
  </si>
  <si>
    <t>Množstvo</t>
  </si>
  <si>
    <t>J.cena [EUR]</t>
  </si>
  <si>
    <t>Cenová sústava</t>
  </si>
  <si>
    <t>J. Nh [h]</t>
  </si>
  <si>
    <t>Nh celkom [h]</t>
  </si>
  <si>
    <t>J. hmotnosť [t]</t>
  </si>
  <si>
    <t>Hmotnosť celkom [t]</t>
  </si>
  <si>
    <t>J. suť [t]</t>
  </si>
  <si>
    <t>Suť Celkom [t]</t>
  </si>
  <si>
    <t>HSV</t>
  </si>
  <si>
    <t>Práce a dodávky HSV</t>
  </si>
  <si>
    <t>ROZPOCET</t>
  </si>
  <si>
    <t>Zemné práce</t>
  </si>
  <si>
    <t>K</t>
  </si>
  <si>
    <t>133201201.S</t>
  </si>
  <si>
    <t>Výkop šachty nezapaženej, hornina 3 do 100 m3</t>
  </si>
  <si>
    <t>m3</t>
  </si>
  <si>
    <t>4</t>
  </si>
  <si>
    <t>2</t>
  </si>
  <si>
    <t>1617628123</t>
  </si>
  <si>
    <t>VV</t>
  </si>
  <si>
    <t>"Výkopy pre osadenie prvkov a oplotenia ihriska"(0,6*0,6*0,6*2+0,8*0,8*1*18)*1,1</t>
  </si>
  <si>
    <t>Súčet</t>
  </si>
  <si>
    <t>133201209.S</t>
  </si>
  <si>
    <t>Príplatok k cenám za lepivosť horniny tr.3</t>
  </si>
  <si>
    <t>1788197392</t>
  </si>
  <si>
    <t>3</t>
  </si>
  <si>
    <t>122201101</t>
  </si>
  <si>
    <t>Odkopávka a prekopávka nezapažená v hornine 3, do 100 m3</t>
  </si>
  <si>
    <t>-2115306898</t>
  </si>
  <si>
    <t>"a7 - Prehĺbenie pláne v zemine a výkop zeminy"360*0,4*1,06</t>
  </si>
  <si>
    <t>122201109</t>
  </si>
  <si>
    <t>Odkopávky a prekopávky nezapažené. Príplatok k cenám za lepivosť horniny 3</t>
  </si>
  <si>
    <t>1782982929</t>
  </si>
  <si>
    <t>5</t>
  </si>
  <si>
    <t>17410100-2</t>
  </si>
  <si>
    <t>Zásyp sypaninou so zhutnením jám, šachiet, rýh, zárezov alebo okolo objektov do 100 m3</t>
  </si>
  <si>
    <t>-772643031</t>
  </si>
  <si>
    <t>"a7 - Plážové volejbalové a futbalové ihrisko pieskový povrch ihriska - Plocha z piesku vo vrstve hr. 400 mm "360*0,4*1,06</t>
  </si>
  <si>
    <t>6</t>
  </si>
  <si>
    <t>M</t>
  </si>
  <si>
    <t>58153000030-1</t>
  </si>
  <si>
    <t xml:space="preserve">a7 - Plážové volejbalové a futbalové ihrisko pieskový povrch ihriska - Plocha z piesku vo vrstve hr. 400 mm </t>
  </si>
  <si>
    <t>t</t>
  </si>
  <si>
    <t>8</t>
  </si>
  <si>
    <t>1930679728</t>
  </si>
  <si>
    <t>"a7 - Plážové volejbalové a futbalové ihrisko pieskový povrch ihriska - Plocha z piesku vo vrstve hr. 400 mm "360*0,4*1,06*2,1</t>
  </si>
  <si>
    <t>7</t>
  </si>
  <si>
    <t>18120110-1-2</t>
  </si>
  <si>
    <t>a7 - Plážové volejbalové a futbalové ihrisko pieskový povrch ihriska - Úprava pláne, Edef2 = 30 MPa, Edef2/Edef1=max2,5</t>
  </si>
  <si>
    <t>m2</t>
  </si>
  <si>
    <t>-2130002906</t>
  </si>
  <si>
    <t>360*1,05</t>
  </si>
  <si>
    <t>162201101</t>
  </si>
  <si>
    <t>Vodorovné premiestnenie výkopku z horniny 1-4 do 20m</t>
  </si>
  <si>
    <t>2093430386</t>
  </si>
  <si>
    <t>13,147+152,64</t>
  </si>
  <si>
    <t>9</t>
  </si>
  <si>
    <t>162501102</t>
  </si>
  <si>
    <t>Vodorovné premiestnenie výkopku po spevnenej ceste z horniny tr.1-4, do 100 m3 na vzdialenosť do 3000 m</t>
  </si>
  <si>
    <t>-525636757</t>
  </si>
  <si>
    <t>162501105</t>
  </si>
  <si>
    <t>Vodorovné premiestnenie výkopku po spevnenej ceste z horniny tr.1-4, do 100 m3, príplatok k cene za každých ďalšich a začatých 1000 m</t>
  </si>
  <si>
    <t>-1814669415</t>
  </si>
  <si>
    <t>165,787*7</t>
  </si>
  <si>
    <t>167101101</t>
  </si>
  <si>
    <t>Nakladanie neuľahnutého výkopku z hornín tr.1-4 do 100 m3</t>
  </si>
  <si>
    <t>-1098902131</t>
  </si>
  <si>
    <t>171201201</t>
  </si>
  <si>
    <t>Uloženie sypaniny na skládky do 100 m3</t>
  </si>
  <si>
    <t>838708295</t>
  </si>
  <si>
    <t>171209002</t>
  </si>
  <si>
    <t>Poplatok za skladovanie alebo za recykláciu - zemina a kamenivo (17 05) ostatné</t>
  </si>
  <si>
    <t>-70527283</t>
  </si>
  <si>
    <t>165,787*1,8</t>
  </si>
  <si>
    <t>Zakladanie</t>
  </si>
  <si>
    <t>275313711.S</t>
  </si>
  <si>
    <t>Betón základových pätiek, prostý tr. C 25/30</t>
  </si>
  <si>
    <t>13126125</t>
  </si>
  <si>
    <t>"Betón pre kotvenie prvkov a oplotenie ihriska, betón C25/30"(0,6*0,6*0,6*2+0,8*0,8*1*18)*1,1</t>
  </si>
  <si>
    <t>28997121-2</t>
  </si>
  <si>
    <t>Zhotovenie separačnej, ochrannej a výstužnej vrstvy, geotextília plošnej hmotnosti min. 200 g/m2, odolnosť geotextílie na pretlačenie CBR min. 2 kN, napr. Geomatex NTB 10/200</t>
  </si>
  <si>
    <t>-2064567901</t>
  </si>
  <si>
    <t>"a7 - Plážové volejbalové a futbalové ihrisko pieskový povrch ihriska"(360*0,4+78*0,4)*1,3</t>
  </si>
  <si>
    <t>69311000200-4</t>
  </si>
  <si>
    <t>a7 - Plážové volejbalové a futbalové ihrisko pieskový povrch ihriska - Separačná, ochranná a výstužná vrstva, geotextília plošnej hmotnosti min. 200 g/m2, odolnosť geotextílie na pretlačenie CBR min. 2 kN, napr. Geomatex NTB 10/200</t>
  </si>
  <si>
    <t>-1458342913</t>
  </si>
  <si>
    <t>(360*0,4+78*0,4)*1,3</t>
  </si>
  <si>
    <t>227,76*1,02 'Prepočítané koeficientom množstva</t>
  </si>
  <si>
    <t>Ostatné konštrukcie a práce-búranie</t>
  </si>
  <si>
    <t>91636111-2</t>
  </si>
  <si>
    <t>Neviditelný plastový obrubník kotvený  každých cca 300 mm klincami do podložia</t>
  </si>
  <si>
    <t>m</t>
  </si>
  <si>
    <t>1497290965</t>
  </si>
  <si>
    <t>"r4 - neviditelný obrubník pre gumené povrchy, Neviditelný plastový obrubník kotvený  každých cca 300 mm klincami do podložia rozsah 20cm"</t>
  </si>
  <si>
    <t>78*1,08</t>
  </si>
  <si>
    <t>27252000530-2</t>
  </si>
  <si>
    <t>r4 - neviditelný obrubník pre gumené povrchy, Neviditelný plastový obrubník kotvený  každých cca 300 mm klincami do podložia rozsah 20cm</t>
  </si>
  <si>
    <t>1261129331</t>
  </si>
  <si>
    <t>84,24*1,03 'Prepočítané koeficientom množstva</t>
  </si>
  <si>
    <t>99</t>
  </si>
  <si>
    <t>Presun hmôt HSV</t>
  </si>
  <si>
    <t>998231311</t>
  </si>
  <si>
    <t>Presun hmôt pre sadovnícke a krajinárske úpravy do 5000 m vodorovne bez zvislého presunu</t>
  </si>
  <si>
    <t>-1312514090</t>
  </si>
  <si>
    <t>PSV</t>
  </si>
  <si>
    <t>Práce a dodávky PSV</t>
  </si>
  <si>
    <t>767</t>
  </si>
  <si>
    <t>Konštrukcie doplnkové kovové</t>
  </si>
  <si>
    <t>76711-01-1</t>
  </si>
  <si>
    <t xml:space="preserve">P1 - Plážové volejbalové a futbalové ihrisko </t>
  </si>
  <si>
    <t>ks</t>
  </si>
  <si>
    <t>-2066401449</t>
  </si>
  <si>
    <t>P</t>
  </si>
  <si>
    <t>Poznámka k položke:_x000D_
Ihrisko 9x18m, celková plocha hernej plochy je 15x24m, hr. piesku je 400mm, ihrisko bude olemované plastovou záhradnou obrubov v=20cm, medzi zeminou a pieskom sa navrhuje netkaná textília 400g/m2, súčasťou sú aj 2x ocelový stlp a sieť. Stlp sa navrhuje výšky pre potreby hry plážový volejbal, povrchová úprava náter viacnásobný, kotvenie cez betónový základ 0,6x0,6x0,6m. - len dodávka oceľových stĺpov a siete</t>
  </si>
  <si>
    <t>76711-01-2</t>
  </si>
  <si>
    <t>P1 - Plážové volejbalové a futbalové ihrisko - Oplotenie ihriska</t>
  </si>
  <si>
    <t>889160725</t>
  </si>
  <si>
    <t>Poznámka k položke:_x000D_
systémovým oplotením v=2,5m, oplotenie bude vyhotovené ako pletivové cez ocelové stlpiky v=3,5m, zabetónové v zemi betón 0,8x0,8x1,0m, stlpikov bude každé 2,5m, spolu 18ks na oboch stranách, stlpiky a pletivo poplastované ako systémové riešenie zvoleného výrobcu oplotenia</t>
  </si>
  <si>
    <t>20*2,5*2</t>
  </si>
  <si>
    <t>998767201.S</t>
  </si>
  <si>
    <t>Presun hmôt pre kovové stavebné doplnkové konštrukcie v objektoch výšky do 6 m</t>
  </si>
  <si>
    <t>%</t>
  </si>
  <si>
    <t>-434065748</t>
  </si>
  <si>
    <t>02 - Športová infraštruktúra - workout</t>
  </si>
  <si>
    <t>"a6 - Prehĺbenie pláne v zemine a výkop zeminy"(229,59*0,3+36,5*0,3)*1,08</t>
  </si>
  <si>
    <t>"Odstránenie povrchu zeminy priemernej hr. Do 80mm"229,59*0,08</t>
  </si>
  <si>
    <t>17410100-1</t>
  </si>
  <si>
    <t>171711870</t>
  </si>
  <si>
    <t>"a6 - dopadová plocha - Zásyp výkopovou zeminou "(36,5*0,3)</t>
  </si>
  <si>
    <t>"a6 - dopadová plocha - Dopadový povrch z plaveného štrku fr. 4-8 mm vo vrstve hr. 300 mm "(229,59*0,3+36,5*0,3)*1,08</t>
  </si>
  <si>
    <t>58341000120-1</t>
  </si>
  <si>
    <t xml:space="preserve">a6 - dopadová plocha - Dopadový povrch z plaveného štrku fr. 4-8 mm vo vrstve hr. 300 mm </t>
  </si>
  <si>
    <t>-309005169</t>
  </si>
  <si>
    <t>(229,59*0,3+36,5*0,3)*1,08*2,1</t>
  </si>
  <si>
    <t>18120110-2-2</t>
  </si>
  <si>
    <t>a6 - Konštrukčná pláň - najmenšia únosnosť pláne vyjadrená hodnotou modulu pretvárnosti Edef2=30 MPa, Edef2/Edef1=max2,5 - zhutnenie</t>
  </si>
  <si>
    <t>(229,59)*1,05</t>
  </si>
  <si>
    <t>18120110-2-3</t>
  </si>
  <si>
    <t>Vyrovnanie povrchu nerovností do výšky 300mm, zrovnaním technikou napr. bagrom</t>
  </si>
  <si>
    <t>272698535</t>
  </si>
  <si>
    <t>104,58-10,95</t>
  </si>
  <si>
    <t>93,63*7</t>
  </si>
  <si>
    <t>93,63*1,8</t>
  </si>
  <si>
    <t>"a6 - dopadová plocha"(229,59+59,25*0,3)*1,3</t>
  </si>
  <si>
    <t>69311000200-4-1</t>
  </si>
  <si>
    <t>a6 - dopadová plocha - Separačná, ochranná a výstužná vrstva, geotextília plošnej hmotnosti min. 200 g/m2, odolnosť geotextílie na pretlačenie CBR min. 2 kN, napr. Geomatex NTB 10/200</t>
  </si>
  <si>
    <t>(229,59+59,25*0,3)*1,3</t>
  </si>
  <si>
    <t>321,575*1,02 'Prepočítané koeficientom množstva</t>
  </si>
  <si>
    <t>76711-02-1</t>
  </si>
  <si>
    <t>D1 - Workout a fitness zostava napr. Denfit Bootcamp specialin soft surface, cvičenie pre rôzne skupiny, pre rôzne spôsoby tréningu</t>
  </si>
  <si>
    <t>Poznámka k položke:_x000D_
Poznámka k položke:_x000D_
Komplet dodávka a montáž vrátane kotevných a montážnych prvkov, tiež vrátane potrebných výkopov a zásypov zhutnenou zeminou. Zostava osadená na systémovom spodnom kotevnom sete, ktorý sa osadí na betón. Podrobná špecifikácia viď. Technické popisové listy k navrhovaným herným prvkom a zostavám.</t>
  </si>
  <si>
    <t>76711-02-2</t>
  </si>
  <si>
    <t>76711-02-3</t>
  </si>
  <si>
    <t>D3 - Workout a fitness zostava napr. Fitpoint without roof - ext. fitnes zariadenie pre všetky vekové skupiny, 4+4 sekcie cvičebných náradí</t>
  </si>
  <si>
    <t>-1661017716</t>
  </si>
  <si>
    <t>03 - Športová infraštruktúra - mobiliár</t>
  </si>
  <si>
    <t>-968181977</t>
  </si>
  <si>
    <t>"Výkopy pre osadenie prvkov"1,15*1,1</t>
  </si>
  <si>
    <t>408281285</t>
  </si>
  <si>
    <t>1,265*7</t>
  </si>
  <si>
    <t>1,265*1,8</t>
  </si>
  <si>
    <t>-1720996674</t>
  </si>
  <si>
    <t>"Betón pre kotvenie prvkov, betón C25/30"0,4*0,4*0,8*(2+4+1+2)</t>
  </si>
  <si>
    <t>76711-03-1</t>
  </si>
  <si>
    <t>M1 - Drevený stôl s dvoma lavicami napr. Olvon Picnic Table Wheelchair accessible Free Standing</t>
  </si>
  <si>
    <t>Poznámka k položke:_x000D_
Poznámka k položke:_x000D_
Komplet dodávka a montáž vrátane potrebných výkopov príp. zásypov a betonáže aj s betónom, osadenie zostavy je zabetónovaním. Podrobná špecifikácia viď. Technické popisové listy k navrhovanému mobiliáru.</t>
  </si>
  <si>
    <t>76711-03-2</t>
  </si>
  <si>
    <t>M3 - Lavička napr. Sofiero - parková lavička s operadlom Cast in Place</t>
  </si>
  <si>
    <t>Poznámka k položke:_x000D_
Poznámka k položke:_x000D_
Komplet dodávka a montáž vrátane potrebných výkopov príp. zásypov a betonáže aj s betónom, osadenie a zaistenie zostavy je prostredníctvom betónových nožičiek.Povrchová úprav žiarový pozink. Podrobná špecifikácia viď. Technické popisové listy k navrhovanému mobiliáru.</t>
  </si>
  <si>
    <t>76711-03-3</t>
  </si>
  <si>
    <t>M4 - Smetný kôš napr. Litter Bin Örebro25 lcast in place</t>
  </si>
  <si>
    <t>76711-03-4</t>
  </si>
  <si>
    <t>M6 - Informačná tabula z nerezu</t>
  </si>
  <si>
    <t>1963525764</t>
  </si>
  <si>
    <t>Poznámka k položke:_x000D_
Poznámka k položke:_x000D_
Táto informačná tabula z nerezu má životnosť až 50 rokov! Dôležitý doplnok detských ihrísk, na ktorý je možné umiestniť prevádzkový poriadok ihriska, či iné dôležité informácie. betónové kotvenie priamo do terénu, celková výška 181cm, nerez +HDPE plast, rozmer 6x117cm</t>
  </si>
  <si>
    <t>04 - Športová infraštruktúra - petang</t>
  </si>
  <si>
    <t xml:space="preserve">    4 - Vodorovné konštrukcie</t>
  </si>
  <si>
    <t xml:space="preserve">    5 - Komunikácie</t>
  </si>
  <si>
    <t>"Výkopy pre osadenie prvkov"0,51*1,1</t>
  </si>
  <si>
    <t>"a4 - Prehĺbenie pláne v zemine a výkop zeminy"(21*0,4)*1,02</t>
  </si>
  <si>
    <t>"a8 - Prehĺbenie pláne v zemine a výkop zeminy"(60*0,45)*1,02</t>
  </si>
  <si>
    <t>"Odstránenie povrchu zeminy priemernej hr. Do 150mm"85,05*0,15</t>
  </si>
  <si>
    <t>132201201</t>
  </si>
  <si>
    <t>Výkop ryhy šírky 600-2000mm horn.3 do 100m3</t>
  </si>
  <si>
    <t>789939674</t>
  </si>
  <si>
    <t>"r1 - Plošný výkop, prehĺbenie odkrytej pláne pre obrubníky"26,7*0,35*0,3+(26,7)*0,4*0,4</t>
  </si>
  <si>
    <t>132201209</t>
  </si>
  <si>
    <t>Príplatok k cenám za lepivosť pri hĺbení rýh š. nad 600 do 2 000 mm zapaž. i nezapažených, s urovnaním dna v hornine 3</t>
  </si>
  <si>
    <t>-1787443230</t>
  </si>
  <si>
    <t>18120110-4-2</t>
  </si>
  <si>
    <t>a4 - úprava pláne Edef2 = 30 MPa, Edef2/Edef1=max2,5</t>
  </si>
  <si>
    <t>(21)*1,05</t>
  </si>
  <si>
    <t>18120110-4-3</t>
  </si>
  <si>
    <t>a8 - Úprava pláne, Edef2 = 30 MPa, Edef2/Edef1=max2,5</t>
  </si>
  <si>
    <t>1292371001</t>
  </si>
  <si>
    <t>(60)*1,05</t>
  </si>
  <si>
    <t>12110111-1</t>
  </si>
  <si>
    <t xml:space="preserve">Odstránenie vegetačnej vrstvy </t>
  </si>
  <si>
    <t>-163633739</t>
  </si>
  <si>
    <t>"r1 - Odstránenie vegetačnej vrstvy hr. do 100 mm pre obrubníky"26,7*0,35*0,1+(26,7)*0,4*0,1</t>
  </si>
  <si>
    <t>1811011-1</t>
  </si>
  <si>
    <t>Začistenie, zarovnanie a zhutnenie odkrytej pláne po plošných výkopoch</t>
  </si>
  <si>
    <t>441849884</t>
  </si>
  <si>
    <t>61,74*0,35*0,1</t>
  </si>
  <si>
    <t>17410100-4</t>
  </si>
  <si>
    <t xml:space="preserve">Zahumusovanie </t>
  </si>
  <si>
    <t>-1872874570</t>
  </si>
  <si>
    <t>"Zahumusovanie max. hr. 50 mm, priemernej hr. do 50 mm"61,74*0,35*0,05</t>
  </si>
  <si>
    <t>234310073</t>
  </si>
  <si>
    <t>0,561+48,866+7,076+2,003</t>
  </si>
  <si>
    <t>58,506*7</t>
  </si>
  <si>
    <t>58,506*1,8</t>
  </si>
  <si>
    <t>"Betón pre kotvenie prvkov"0,4*0,4*0,8*(4)</t>
  </si>
  <si>
    <t>27331361-1</t>
  </si>
  <si>
    <t>Dobetónovanie, betón STN 206-1 C16/20-X0(SK)-Cl 0,4-Dmax 16-S2</t>
  </si>
  <si>
    <t>1306820750</t>
  </si>
  <si>
    <t>"r1 - dobetónovanie, betón STN 206-1 C16/20-X0(SK)-Cl 0,4-Dmax 16-S2"61,74*0,015</t>
  </si>
  <si>
    <t>"a8"(60+38*0,45)*1,3</t>
  </si>
  <si>
    <t>a8 - Separačná, ochranná a výstužná vrstva, geotextília plošnej hmotnosti min. 200 g/m2, odolnosť geotextílie na pretlačenie CBR min. 2 kN, napr. Geomatex NTB 10/200</t>
  </si>
  <si>
    <t>(60+38*0,45)*1,3</t>
  </si>
  <si>
    <t>100,23*1,02 'Prepočítané koeficientom množstva</t>
  </si>
  <si>
    <t>Vodorovné konštrukcie</t>
  </si>
  <si>
    <t>451577777.S</t>
  </si>
  <si>
    <t>Podklad pod dlažbu v ploche vodorovnej alebo v sklone do 1:5 hr. 30-100 mm z kameniva ťaženého</t>
  </si>
  <si>
    <t>1857381438</t>
  </si>
  <si>
    <t>"a4 - L, ložná vrstva, štrkodrvina fr. 4-8 mm, hr. 40mm"(21)*1,05</t>
  </si>
  <si>
    <t>"a8 - Štrkový povrch - drvené kamenivo fr. 0-4mm, hr. 50mm"(60)*1,05</t>
  </si>
  <si>
    <t>Komunikácie</t>
  </si>
  <si>
    <t>59691114-1</t>
  </si>
  <si>
    <t xml:space="preserve">Pokládka betónovej dlažby hr. 60 mm, pokládka vrátane aplikácie škárovacích hmôt </t>
  </si>
  <si>
    <t>825076917</t>
  </si>
  <si>
    <t>"a4 - DL, exteriérová betónová protišmyková mrazuvzdorná dlažba pochôdzna hr. 60mm, dve farby"</t>
  </si>
  <si>
    <t>59246000790-1</t>
  </si>
  <si>
    <t>a4 - DL, exteriérová betónová protišmyková mrazuvzdorná dlažba pochôdzna hr. 60mm, dve farby</t>
  </si>
  <si>
    <t>893663434</t>
  </si>
  <si>
    <t>564841111.S</t>
  </si>
  <si>
    <t>Podklad zo štrkodrviny s rozprestretím a zhutnením, po zhutnení hr. 120 mm</t>
  </si>
  <si>
    <t>1044201248</t>
  </si>
  <si>
    <t>"a4 - ŠD, podkladná vrstva, štrkodrvina fr. 8-16 mm, hr. 120mm"(21)*1,05</t>
  </si>
  <si>
    <t>27</t>
  </si>
  <si>
    <t>564851114.S</t>
  </si>
  <si>
    <t>Podklad zo štrkodrviny s rozprestretím a zhutnením, po zhutnení hr. 180 mm</t>
  </si>
  <si>
    <t>-1838877065</t>
  </si>
  <si>
    <t>"a4 - ŠD, nosná vrstva, štrkodrvina fr. 16-32 mm, hr. min. 180mm"(21)*1,05</t>
  </si>
  <si>
    <t>28</t>
  </si>
  <si>
    <t>564831111.S</t>
  </si>
  <si>
    <t>Podklad zo štrkodrviny s rozprestretím a zhutnením, po zhutnení hr. 100 mm</t>
  </si>
  <si>
    <t>745363250</t>
  </si>
  <si>
    <t>"a8 - Štrkový povrch - drvené kamenivo fr. 16-32mm, hr. 100mm"(60)*1,05</t>
  </si>
  <si>
    <t>29</t>
  </si>
  <si>
    <t>564871111.S</t>
  </si>
  <si>
    <t>Podklad zo štrkodrviny s rozprestretím a zhutnením, po zhutnení hr. 250 mm</t>
  </si>
  <si>
    <t>417652512</t>
  </si>
  <si>
    <t>"a8 - Štrkový povrch - štrkodrva fr. 0-63mm, hr. 250mm"(60)*1,05</t>
  </si>
  <si>
    <t>30</t>
  </si>
  <si>
    <t>916361112.S</t>
  </si>
  <si>
    <t>Osadenie cestného obrubníka betónového ležatého do lôžka z betónu prostého tr. C 16/20 s bočnou oporou</t>
  </si>
  <si>
    <t>672866239</t>
  </si>
  <si>
    <t>"r1 - betónový obrubník chodníkový rozm. 1000x250x50, uložený do betón. lôžka s bočnou oporou z betónu - obrubník"(38,4+20,4)*1,05</t>
  </si>
  <si>
    <t>31</t>
  </si>
  <si>
    <t>59217000180-4</t>
  </si>
  <si>
    <t>r1 - betónový obrubník chodníkový rozm. 1000x250x50, uložený do betón. lôžka s bočnou oporou z betónu - obrubník</t>
  </si>
  <si>
    <t>-414645550</t>
  </si>
  <si>
    <t>(38,4+20,4)*1,05</t>
  </si>
  <si>
    <t>32</t>
  </si>
  <si>
    <t>918101112.S</t>
  </si>
  <si>
    <t>Lôžko pod obrubníky, krajníky alebo obruby z dlažobných kociek z betónu prostého tr. C 16/20</t>
  </si>
  <si>
    <t>647369939</t>
  </si>
  <si>
    <t>"r1 - betónový obrubník s bočnou oporou z betónu STN 206-1:C16/20-X0(SK)-Cl 0,4 -Dmax 16-S1 - betón"61,74*0,075</t>
  </si>
  <si>
    <t>33</t>
  </si>
  <si>
    <t>34</t>
  </si>
  <si>
    <t>76711-04-1</t>
  </si>
  <si>
    <t>35</t>
  </si>
  <si>
    <t>05 - Detské ihrisko do 5r. -etapa I.</t>
  </si>
  <si>
    <t>"Výkopy pre osadenie prvkov "4,77*1,1</t>
  </si>
  <si>
    <t>"a6 - Prehĺbenie pláne v zemine a výkop zeminy"(298,58*0,3+26,4*0,3)*1,08</t>
  </si>
  <si>
    <t>"Odstránenie povrchu zeminy priemernej hr. Do 80mm"298,58*0,08</t>
  </si>
  <si>
    <t>18120110-5-1</t>
  </si>
  <si>
    <t>(298,58)*1,05</t>
  </si>
  <si>
    <t>18120110-5-3</t>
  </si>
  <si>
    <t>178229117</t>
  </si>
  <si>
    <t>680731482</t>
  </si>
  <si>
    <t>"a6 - dopadová plocha - Zásyp výkopovou zeminou "(26,4*0,3)</t>
  </si>
  <si>
    <t>-1019991947</t>
  </si>
  <si>
    <t>"a6 - dopadová plocha - Dopadový povrch z plaveného štrku fr. 4-8 mm vo vrstve hr. 300 mm "(298,58*0,3+26,4*0,3)*1,08</t>
  </si>
  <si>
    <t>-1645853629</t>
  </si>
  <si>
    <t>(298,58*0,3+26,4*0,3)*1,08*2,1</t>
  </si>
  <si>
    <t>5,247+129,18-7,92</t>
  </si>
  <si>
    <t>126,507*7</t>
  </si>
  <si>
    <t>126,507*1,8</t>
  </si>
  <si>
    <t>"Betón pre kotvenie prvkov, betón C25/30"0,4*0,4*0,8*(2+4)+1*1*1*4</t>
  </si>
  <si>
    <t>"a6 - dopadová plocha"(298,58+71,77*0,3)*1,3</t>
  </si>
  <si>
    <t>69311000200-5-1</t>
  </si>
  <si>
    <t>416,144*1,02 'Prepočítané koeficientom množstva</t>
  </si>
  <si>
    <t>76711-05-1</t>
  </si>
  <si>
    <t>76711-05-2</t>
  </si>
  <si>
    <t>D10 - Deti do 5r - Sedadlo pre hojdačku napr. Cradle Seat/Kiddy/6 mm plastic coated chain1 - 3 r.</t>
  </si>
  <si>
    <t>Poznámka k položke:_x000D_
Poznámka k položke:_x000D_
Komplet dodávka a montáž vrátane kotevných a montážnych prvkov, Podrobná špecifikácia viď. Technické popisové listy k navrhovaným herným prvkom a zostavám.</t>
  </si>
  <si>
    <t>76711-05-3</t>
  </si>
  <si>
    <t>D11 - Deti do 5r - Sedadlo pre hojdačku napr. Swing Seat Katja6mm Plast. Coated Chain450 x 235 mm3 - 12 r</t>
  </si>
  <si>
    <t>-703740674</t>
  </si>
  <si>
    <t>76711-05-4</t>
  </si>
  <si>
    <t>D12 - Deti do 5r - Pružinová hojdačka napr. Lucky Spring Toy pre 1 dieťa, pre deti 3 do 5 rokov, SFv = 0,6m</t>
  </si>
  <si>
    <t>-2071169749</t>
  </si>
  <si>
    <t>Poznámka k položke:_x000D_
Poznámka k položke:_x000D_
Komplet dodávka a montáž vrátane kotevných a montážnych prvkov, tiež vrátane potrebných výkopov a zásypov zhutnenou zeminou. Podrobná špecifikácia viď. Technické popisové listy k navrhovaným herným prvkom a zostavám.</t>
  </si>
  <si>
    <t>76711-05-5</t>
  </si>
  <si>
    <t>D13 - Deti do 5r - Pružinová hojdačka napr. Spring Toy Turtle pre 4 dieti, pre deti do 4 rokov, SFv = 0,6m</t>
  </si>
  <si>
    <t>255869970</t>
  </si>
  <si>
    <t>76711-05-6</t>
  </si>
  <si>
    <t>D15 - Deti do 5r - Dynamická herná zostava v podobe hradu s vežičkou napr. UniMini Amris - herná zostava pre deti 3 do 5 rokov SFv = 1,0m</t>
  </si>
  <si>
    <t>-2144789198</t>
  </si>
  <si>
    <t>76711-05-7</t>
  </si>
  <si>
    <t>-1224064396</t>
  </si>
  <si>
    <t>76711-05-8</t>
  </si>
  <si>
    <t>936913024</t>
  </si>
  <si>
    <t>76711-05-9</t>
  </si>
  <si>
    <t>M9 - Tieniaca plachta 5x5m na ocelových pozinkovaných stlpov - len stĺpy</t>
  </si>
  <si>
    <t>-621416438</t>
  </si>
  <si>
    <t>Poznámka k položke:_x000D_
Poznámka k položke:_x000D_
Jedná sa o tieniacu konštrukciu - tlpy 4ks pre tieniacu plachtu výšky 4,5m priemer 100mm, hrúbka steny min. 4mm povrchová úprava prášková farba RAL podla výberu. dodávka s montážou a betonážou, základ o rozmeroch 1x1x1m, konštrukcia bude opatrená žiarovým zinkovaním a vrchným náterom pre korózne prostredie C2-HIGH, skladba povrchovej úpravy napr.: úprava podkladu Sa2,5 - 2x 100 µm základný epoxidový nástrek - 1x 40 µm vrchný polyuretánový nástrek, odtieň RAL 7035 svetlo šedá. sieťová tieniaca plachta prepúšťajúca vodu o rozmere 5x5m materiál HDPE, hustota 280g/m2 uchytenie karabínami, dodávka s montážou</t>
  </si>
  <si>
    <t>76711-05-10</t>
  </si>
  <si>
    <t>M9 - Tieniaca plachta 5x5m na ocelových pozinkovaných stlpov - len plachta</t>
  </si>
  <si>
    <t>-1960417424</t>
  </si>
  <si>
    <t>06 - Detské ihrisko do 5r. -etapa II.</t>
  </si>
  <si>
    <t>"Výkopy pre osadenie prvkov "4*1,1</t>
  </si>
  <si>
    <t>4,4*7</t>
  </si>
  <si>
    <t>4,4*1,8</t>
  </si>
  <si>
    <t>"Betón pre kotvenie prvkov, betón C25/30"4*1,1</t>
  </si>
  <si>
    <t>76711-06-1</t>
  </si>
  <si>
    <t>76711-06-2</t>
  </si>
  <si>
    <t>76711-06-3</t>
  </si>
  <si>
    <t>D16 - Deti do 5r - Dynamická herná zostava v podobe hradu s vežičkou napr. UnMini Vallis - herná zostava pre deti 3 do 5 rokov SFv = 1,5m</t>
  </si>
  <si>
    <t>76711-06-4</t>
  </si>
  <si>
    <t>D17 - Deti do 5r - Sieťové ležadlo - Hammock Cast in Place v= 1 m</t>
  </si>
  <si>
    <t>76711-06-5</t>
  </si>
  <si>
    <t>76711-06-6</t>
  </si>
  <si>
    <t>07 - Detské ihrisko do 12r. -etapa I.</t>
  </si>
  <si>
    <t>"Výkopy pre osadenie prvkov "4,0*1,1</t>
  </si>
  <si>
    <t>"a6 - Prehĺbenie pláne v zemine a výkop zeminy"(311,09*0,3+42,5*0,3)*1,08</t>
  </si>
  <si>
    <t>"Odstránenie povrchu zeminy priemernej hr. Do 200mm"311,09*0,2</t>
  </si>
  <si>
    <t>18120110-7-1</t>
  </si>
  <si>
    <t>(311,09)*1,05</t>
  </si>
  <si>
    <t>Vyrovnanie povrchu nerovností do výšky 500mm, zrovnaním technikou napr. bagrom</t>
  </si>
  <si>
    <t>"a6 - dopadová plocha - Zásyp výkopovou zeminou "(42,5*0,3)</t>
  </si>
  <si>
    <t>"a6 - dopadová plocha - Dopadový povrch z plaveného štrku fr. 4-8 mm vo vrstve hr. 300 mm "(311,09*0,3+42,5*0,3)*1,08</t>
  </si>
  <si>
    <t>(311,09*0,3+42,5*0,3)*1,08*2,1</t>
  </si>
  <si>
    <t>4,4+176,781-12,75</t>
  </si>
  <si>
    <t>168,431*7</t>
  </si>
  <si>
    <t>168,431*1,8</t>
  </si>
  <si>
    <t>"Betón pre kotvenie prvkov, betón C25/30"1*1*1*4</t>
  </si>
  <si>
    <t>"a6 - dopadová plocha"(311,09+81,86*0,3)*1,3</t>
  </si>
  <si>
    <t>436,342*1,02 'Prepočítané koeficientom množstva</t>
  </si>
  <si>
    <t>76711-07-1</t>
  </si>
  <si>
    <t>76711-07-2</t>
  </si>
  <si>
    <t>D6 - Deti do 12r - Dynamická herná zostava v podobe hradu s vežičkou - UniPlay Bolantawooden posts/wooden panelsSFv=2,5m</t>
  </si>
  <si>
    <t>76711-07-3</t>
  </si>
  <si>
    <t>D7 - Prevažovacia hojdačka napr. See-Saw Vippy, pre deti 5 do 12 rokov, SFv=1,1m</t>
  </si>
  <si>
    <t>76711-07-4</t>
  </si>
  <si>
    <t>76711-07-5</t>
  </si>
  <si>
    <t>08 - Detské ihrisko do 12r. -etapa II.</t>
  </si>
  <si>
    <t>"Výkopy pre osadenie prvkov "5,28*1,1</t>
  </si>
  <si>
    <t>5,808*7</t>
  </si>
  <si>
    <t>5,808*1,8</t>
  </si>
  <si>
    <t>"Betón pre kotvenie prvkov, betón C25/30"1*1*1*4+1*0,8*0,8*2</t>
  </si>
  <si>
    <t>76711-08-1</t>
  </si>
  <si>
    <t>76711-08-2</t>
  </si>
  <si>
    <t>D5 - Deti do 12r - Hojdačka baranidlo napr. Viperplastic coated chainCast in Placev=1,5m</t>
  </si>
  <si>
    <t>76711-08-3</t>
  </si>
  <si>
    <t>D8 - Deti do 12r - Lezecká zostava napr. UniPlay Cixtona wooden post SF v=2,2m</t>
  </si>
  <si>
    <t>76711-08-4</t>
  </si>
  <si>
    <t>76711-08-5</t>
  </si>
  <si>
    <t>76711-08-6</t>
  </si>
  <si>
    <t>M10 - Lehátko jednomiestne napr. Sunbed SolbergaBark Brown/GalvAG</t>
  </si>
  <si>
    <t>1070741314</t>
  </si>
  <si>
    <t>Poznámka k položke:_x000D_
Poznámka k položke:_x000D_
Solberga Solberga je trvanlivá možnosť vonkajšieho leňošenia, ideálna pre komunitné parky, otvorené priestranstvá a relaxačné priestory. Tento jednomiestny variant so šírkou 1 meter ponúka útulné a príjemné miesto na oddych jednotlivcom. Lehátko navrhnuté pre pohodlie. Tento variant má nadzemné kotvenie a je kôrovo hnedý, s pozinkovaným kovovým rámom.</t>
  </si>
  <si>
    <t xml:space="preserve">    711 - Izolácie proti vode a vlhkosti</t>
  </si>
  <si>
    <t>18580211-4</t>
  </si>
  <si>
    <t>Pridanie kompostu do hornej časti hliny pri výsadbe, cca. 3 l na sadenicu</t>
  </si>
  <si>
    <t>18310131-2</t>
  </si>
  <si>
    <t>Výkop jamiek pre výsadbu trvaliek objemu do 5 l</t>
  </si>
  <si>
    <t>18410231-2</t>
  </si>
  <si>
    <t>Výsadba trvaliek do pripravenej jamky objemu do 5 l</t>
  </si>
  <si>
    <t>1834031-1-2</t>
  </si>
  <si>
    <t>Prvá zálievka trvaliek, voda + práca</t>
  </si>
  <si>
    <t>711</t>
  </si>
  <si>
    <t>Izolácie proti vode a vlhkosti</t>
  </si>
  <si>
    <t>998711201.S</t>
  </si>
  <si>
    <t>Presun hmôt pre izoláciu proti vode v objektoch výšky do 6 m</t>
  </si>
  <si>
    <t>19 - Zelené prístrešky a pergoly</t>
  </si>
  <si>
    <t xml:space="preserve">    3 - Zvislé a kompletné konštrukcie</t>
  </si>
  <si>
    <t xml:space="preserve">    783 - Nátery</t>
  </si>
  <si>
    <t>1844015597</t>
  </si>
  <si>
    <t xml:space="preserve">Poznámka k položke:_x000D_
M22 - Pergola/zelená strecha 7600x4280x2740mm - výkopy_x000D_
Poznámka k položke:_x000D_
Ocelová konštrukcia bude osadená na betónových stlpoch 800x800x800mm, betón betón C30/37, ocel 10505R, len konštrukčné vystuženie v zmysle statického výpočtu._x000D_
_x000D_
_x000D_
</t>
  </si>
  <si>
    <t>"Výkopy pre osadenie prvkov "20*1,1</t>
  </si>
  <si>
    <t>"M22 - Pergola/zelená strecha 7600x4280x2740mm - výkopy"0,8*0,8*0,8*6*3</t>
  </si>
  <si>
    <t>1376834545</t>
  </si>
  <si>
    <t>-1869237730</t>
  </si>
  <si>
    <t>-1653303246</t>
  </si>
  <si>
    <t>02651000-19-1</t>
  </si>
  <si>
    <t>S22 - Vistéria - Wisteria floribunda 'Royal Purple' Dodávka: 50-80 cm, kontajner 2,0L</t>
  </si>
  <si>
    <t>661498508</t>
  </si>
  <si>
    <t>-2098961978</t>
  </si>
  <si>
    <t>9*20/1000</t>
  </si>
  <si>
    <t>-42514894</t>
  </si>
  <si>
    <t>"výsadba živých plotov"9*3/1000</t>
  </si>
  <si>
    <t>209738039</t>
  </si>
  <si>
    <t>-2024405234</t>
  </si>
  <si>
    <t>-1460142982</t>
  </si>
  <si>
    <t>31,216*7</t>
  </si>
  <si>
    <t>-1006634839</t>
  </si>
  <si>
    <t>-127307282</t>
  </si>
  <si>
    <t>1995147491</t>
  </si>
  <si>
    <t>31,216*1,8</t>
  </si>
  <si>
    <t>-664255383</t>
  </si>
  <si>
    <t>"Betón pre kotvenie prvkov, betón C25/30"1*1*1*4*5</t>
  </si>
  <si>
    <t>Zvislé a kompletné konštrukcie</t>
  </si>
  <si>
    <t>331361821.S</t>
  </si>
  <si>
    <t>Výstuž stĺpov, pilierov, stojok hranatých z bet. ocele B500 (10505)</t>
  </si>
  <si>
    <t>164422064</t>
  </si>
  <si>
    <t xml:space="preserve">Poznámka k položke:_x000D_
Poznámka k položke:_x000D_
Ocelová konštrukcia bude osadená na betónových stlpoch 800x800x800mm, betón betón C30/37, ocel 10505R, len konštrukčné vystuženie v zmysle statického výpočtu._x000D_
</t>
  </si>
  <si>
    <t>"M22 - Pergola/zelená strecha 7600x4280x2740mm - ocel 10505R"9,22*0,08</t>
  </si>
  <si>
    <t>332321610.S</t>
  </si>
  <si>
    <t>Betón stĺpov a pilierov oblých, ťahadiel, rámových stojok, vzpier, železový (bez výstuže) tr. C 30/37</t>
  </si>
  <si>
    <t>-801804044</t>
  </si>
  <si>
    <t xml:space="preserve">Poznámka k položke:_x000D_
Poznámka k položke:_x000D_
Ocelová konštrukcia bude osadená na betónových stlpoch 800x800x800mm,  betón C30/37, ocel 10505R, len konštrukčné vystuženie v zmysle statického výpočtu._x000D_
</t>
  </si>
  <si>
    <t>"M22 - Pergola/zelená strecha 7600x4280x2740mm - betón C30/37"0,8*0,8*0,8*6*3</t>
  </si>
  <si>
    <t>-1910672535</t>
  </si>
  <si>
    <t>711491171.S</t>
  </si>
  <si>
    <t>Zhotovenie podkladnej vrstvy izolácie z textílie na ploche vodorovnej, pre izolácie proti zemnej vlhkosti, podpovrchovej a tlakovej vode</t>
  </si>
  <si>
    <t>-1662773083</t>
  </si>
  <si>
    <t>"Na strešnú krytinu bude osadená netkaná textília plošnej hmotnosti 500g/m2 D+M"20,3*1,2*1,1*5</t>
  </si>
  <si>
    <t>69311000320-1</t>
  </si>
  <si>
    <t>Na strešnú krytinu bude osadená netkaná textília plošnej hmotnosti 500g/m2</t>
  </si>
  <si>
    <t>1715825174</t>
  </si>
  <si>
    <t>133,98*1,15 'Prepočítané koeficientom množstva</t>
  </si>
  <si>
    <t>-972881025</t>
  </si>
  <si>
    <t>76711-19-1</t>
  </si>
  <si>
    <t>M7 - Pergola/prístrešok 5800x3500xSV=2290mm napr. Gardeon pergola</t>
  </si>
  <si>
    <t>702449202</t>
  </si>
  <si>
    <t xml:space="preserve">Poznámka k položke:_x000D_
Poznámka k položke:
_x000D_
Základom pergoly tvorí samonosná konštrukcia, ktorú tvoria 4 stlpy zo žiarovo pozinkovanej ocele s rozmermi 100x100mm, farba biela súčasťou je izolovaná strecha s termopanelom z PIR peny so zvýšenou nosnosťou do 250kg/m2, pre umiestnenie zelenej strechy Pultová strecha je vyspádovaná jednostranne s intergrovaným žlabom a zvodom, atika je vrchný krytí plech tiež farby bielej Na strešnú krytinu bude osadená netkaná textília plošnej hmotnosti 500g/m2 a následne plne osadený plastový box s extenzínou zelenou strechou napr. Ecosedum Pack 65 - osadený, rozmery 60x40x7,5cm, hmotnosť pri max. hladine vody 95kg/m2 zelená strecha slúži pre zachytenie vody v krajine prostredníctvom boxov a retencie vody._x000D_
</t>
  </si>
  <si>
    <t>76711-19-2</t>
  </si>
  <si>
    <t>Plne osadený plastový box s extenzínou zelenou strechou napr. Ecosedum Pack 65</t>
  </si>
  <si>
    <t>80007271</t>
  </si>
  <si>
    <t>Poznámka k položke:_x000D_
osadený, rozmery 60x40x7,5cm, hmotnosť pri max. hladine vody 95kg/m2 zelená strecha slúži pre zachytenie vody v krajine prostredníctvom boxov a retencie vody. D+M</t>
  </si>
  <si>
    <t>20,3*4*1,1*5</t>
  </si>
  <si>
    <t>76711-19-3</t>
  </si>
  <si>
    <t>M22 - Pergola/zelená strecha 7600x4280x2740mm</t>
  </si>
  <si>
    <t>-92069475</t>
  </si>
  <si>
    <t>Poznámka k položke:_x000D_
Poznámka k položke:_x000D_
Základom pergoly je samonosná ocelová konštrukcia, ktorú tvorí 6 stlpov zo žiarovo pozinkovanej ocele s rozmermi 80x80mm, farba sivá na ocelové stlpy sa umiesti ocelový rám z prifilov 80x120mm, a následne priečniky 60x120mm, v počte 30ks. Na pergole budú umiestnené 3xVistéria - Wisteria floribunda 'Royal Purple'.</t>
  </si>
  <si>
    <t>1,821*3*1,2</t>
  </si>
  <si>
    <t>732844882</t>
  </si>
  <si>
    <t>783</t>
  </si>
  <si>
    <t>Nátery</t>
  </si>
  <si>
    <t>78311-1</t>
  </si>
  <si>
    <t>2031743573</t>
  </si>
  <si>
    <t>Poznámka k položke:_x000D_
Poznámka k položke:_x000D_
Pergola bude opatrená žiarovým zinkovaním a vrchným náterom, kotvenie, ocelové prvky sú sú predmetom statického výpočtu. Ocelová konštrukcia sa povrchovo opatrí viacvrstvovým nástrekom pre korózne prostredie C2-HIGH, skladba povrchovej úpravy napr.: úprava podkladu Sa2,5 - 2x 100 µm základný epoxidový nástrek - 1x 40 µm vrchný polyuretánový nástrek, odtieň RAL 7035 svetlo šedá.  Poznámka: Je možné použitie aj iného certifikovaného náteru alebo nástreku zvoleného výrobcu certifikovaných náterových a nástrekov prostredie C2 HIGH ! - dodávka a montáž vrátane montážneho a kotevného materiálu a povrchovej úpravy.</t>
  </si>
  <si>
    <t>60,818*3*1,2</t>
  </si>
  <si>
    <t>Pre ocenenie stavby slúži výkresová dokumentácia. Pre komplexné nacenenie jednotlivých položiek slúži výkresová dokumentácia !!!</t>
  </si>
  <si>
    <t>Tento rozpočet a výkaz výmer bol spracovaný na základe projektu pre stavebné povolenie a projektu pre realizáciu stavby. Po vypracovaní projektu Dielenskej projektovej dokumentácie je potrebné rozpočet a výkaz výmer aktualizovať.</t>
  </si>
  <si>
    <t>Jednotková cena zahrňuje všetky práce a výkony, vrátane dodávky a montáže materiálu a výrobkov, ktoré sú potrebné pre komplexné zhotovenie diela.</t>
  </si>
  <si>
    <t xml:space="preserve">Poznámka: Projekt je spracovaný v stupni pre stavebné povolenie a projektu pre realizáciu stavby, v zmysle čoho je spracovaný aj výkaz výmer. Podrobný výkaz výmer je potrebné spracovať na základe projektu pre realizáciu stavby, prípadne na základe vlastnej dielenskej dokumentácie, a výkaz aktualizovať. Pri naceňovaní diela v zmysle projektu pre stavebné povolenie je potrebné v jednotlivých skladbách uvažovať s cenami tak, aby zohľadňovali aj potrebu vyhotovenia rôznych prierazov a drážok pre rozvody projektovaných inštalácií, ako aj všetky neoddeliteľné súčasti systémových riešení zvoleného dodávateľa modulárneho systému (rôzne kotevné prvky, rohové lišty, dilatačné lišty a pod.). </t>
  </si>
  <si>
    <t>R1 - Eko park Voderady - Investície do miestnej infraštruktúry pre pohybové aktivity</t>
  </si>
  <si>
    <t>D2 - Workout a fitness zostava napr. Wall - 3 pull-up bars-2 bench + rope + rings, cvičenie pre rôzne skupiny, pre rôzne spôsoby tréningu</t>
  </si>
  <si>
    <t>D9 - Deti do 5r - Štvormiestna hojdačka napr. Swing Mira red4 Places, pre deti 1 do 12 rokov, SFv=1,5m</t>
  </si>
  <si>
    <t>D14 - Deti do 5r - Pružinová hojdačka napr. Prinsy Spring Toy pre 1 dieťa, pre deti 2 do 5 rokov, SFv = 0,6m</t>
  </si>
  <si>
    <t>D4 - Deti do 12r - Hojdačka hniezdo napr. Lillie Base Modul - seat Dolly - košová hojdačka pre deti od 2 - 12 rokov, SFv= 0,99 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</si>
</sst>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41">
    <font>
      <sz val="8"/>
      <name val="Arial CE"/>
      <family val="2"/>
    </font>
    <font>
      <sz val="10"/>
      <color rgb="FF969696"/>
      <name val="Arial CE"/>
      <family val="2"/>
      <charset val="238"/>
    </font>
    <font>
      <sz val="10"/>
      <name val="Arial CE"/>
      <family val="2"/>
      <charset val="238"/>
    </font>
    <font>
      <b/>
      <sz val="11"/>
      <name val="Arial CE"/>
      <family val="2"/>
      <charset val="238"/>
    </font>
    <font>
      <b/>
      <sz val="12"/>
      <name val="Arial CE"/>
      <family val="2"/>
      <charset val="238"/>
    </font>
    <font>
      <sz val="11"/>
      <name val="Arial CE"/>
      <family val="2"/>
      <charset val="238"/>
    </font>
    <font>
      <sz val="12"/>
      <color rgb="FF003366"/>
      <name val="Arial CE"/>
      <family val="2"/>
      <charset val="238"/>
    </font>
    <font>
      <sz val="10"/>
      <color rgb="FF003366"/>
      <name val="Arial CE"/>
      <family val="2"/>
      <charset val="238"/>
    </font>
    <font>
      <sz val="8"/>
      <color rgb="FF003366"/>
      <name val="Arial CE"/>
      <family val="2"/>
      <charset val="238"/>
    </font>
    <font>
      <sz val="8"/>
      <color rgb="FF505050"/>
      <name val="Arial CE"/>
      <family val="2"/>
      <charset val="238"/>
    </font>
    <font>
      <sz val="8"/>
      <color rgb="FFFF0000"/>
      <name val="Arial CE"/>
      <family val="2"/>
      <charset val="238"/>
    </font>
    <font>
      <sz val="8"/>
      <color rgb="FF800080"/>
      <name val="Arial CE"/>
      <family val="2"/>
      <charset val="238"/>
    </font>
    <font>
      <sz val="8"/>
      <color rgb="FFFFFFFF"/>
      <name val="Arial CE"/>
      <family val="2"/>
      <charset val="238"/>
    </font>
    <font>
      <sz val="8"/>
      <color rgb="FF3366FF"/>
      <name val="Arial CE"/>
      <family val="2"/>
      <charset val="238"/>
    </font>
    <font>
      <b/>
      <sz val="14"/>
      <name val="Arial CE"/>
      <family val="2"/>
      <charset val="238"/>
    </font>
    <font>
      <b/>
      <sz val="10"/>
      <name val="Arial CE"/>
      <family val="2"/>
      <charset val="238"/>
    </font>
    <font>
      <sz val="10"/>
      <color rgb="FFFFFFFF"/>
      <name val="Arial CE"/>
      <family val="2"/>
      <charset val="238"/>
    </font>
    <font>
      <b/>
      <sz val="10"/>
      <color rgb="FFFFFFFF"/>
      <name val="Arial CE"/>
      <family val="2"/>
      <charset val="238"/>
    </font>
    <font>
      <b/>
      <sz val="10"/>
      <color rgb="FF969696"/>
      <name val="Arial CE"/>
      <family val="2"/>
      <charset val="238"/>
    </font>
    <font>
      <b/>
      <sz val="10"/>
      <color rgb="FF464646"/>
      <name val="Arial CE"/>
      <family val="2"/>
      <charset val="238"/>
    </font>
    <font>
      <sz val="12"/>
      <color rgb="FF969696"/>
      <name val="Arial CE"/>
      <family val="2"/>
      <charset val="238"/>
    </font>
    <font>
      <sz val="8"/>
      <color rgb="FF969696"/>
      <name val="Arial CE"/>
      <family val="2"/>
      <charset val="238"/>
    </font>
    <font>
      <sz val="9"/>
      <name val="Arial CE"/>
      <family val="2"/>
      <charset val="238"/>
    </font>
    <font>
      <sz val="9"/>
      <color rgb="FF969696"/>
      <name val="Arial CE"/>
      <family val="2"/>
      <charset val="238"/>
    </font>
    <font>
      <b/>
      <sz val="12"/>
      <color rgb="FF960000"/>
      <name val="Arial CE"/>
      <family val="2"/>
      <charset val="238"/>
    </font>
    <font>
      <sz val="12"/>
      <name val="Arial CE"/>
      <family val="2"/>
      <charset val="238"/>
    </font>
    <font>
      <sz val="18"/>
      <color theme="10"/>
      <name val="Wingdings 2"/>
      <family val="1"/>
      <charset val="2"/>
    </font>
    <font>
      <b/>
      <sz val="11"/>
      <color rgb="FF003366"/>
      <name val="Arial CE"/>
      <family val="2"/>
      <charset val="238"/>
    </font>
    <font>
      <sz val="11"/>
      <color rgb="FF003366"/>
      <name val="Arial CE"/>
      <family val="2"/>
      <charset val="238"/>
    </font>
    <font>
      <sz val="11"/>
      <color rgb="FF969696"/>
      <name val="Arial CE"/>
      <family val="2"/>
      <charset val="238"/>
    </font>
    <font>
      <sz val="10"/>
      <color rgb="FF3366FF"/>
      <name val="Arial CE"/>
      <family val="2"/>
      <charset val="238"/>
    </font>
    <font>
      <b/>
      <sz val="12"/>
      <color rgb="FF800000"/>
      <name val="Arial CE"/>
      <family val="2"/>
      <charset val="238"/>
    </font>
    <font>
      <sz val="8"/>
      <color rgb="FF960000"/>
      <name val="Arial CE"/>
      <family val="2"/>
      <charset val="238"/>
    </font>
    <font>
      <b/>
      <sz val="8"/>
      <name val="Arial CE"/>
      <family val="2"/>
      <charset val="238"/>
    </font>
    <font>
      <sz val="7"/>
      <color rgb="FF969696"/>
      <name val="Arial CE"/>
      <family val="2"/>
      <charset val="238"/>
    </font>
    <font>
      <i/>
      <sz val="9"/>
      <color rgb="FF0000FF"/>
      <name val="Arial CE"/>
      <family val="2"/>
      <charset val="238"/>
    </font>
    <font>
      <i/>
      <sz val="8"/>
      <color rgb="FF0000FF"/>
      <name val="Arial CE"/>
      <family val="2"/>
      <charset val="238"/>
    </font>
    <font>
      <i/>
      <sz val="7"/>
      <color rgb="FF969696"/>
      <name val="Arial CE"/>
      <family val="2"/>
      <charset val="238"/>
    </font>
    <font>
      <u/>
      <sz val="11"/>
      <color theme="10"/>
      <name val="Calibri"/>
      <family val="2"/>
      <scheme val="minor"/>
    </font>
    <font>
      <sz val="10"/>
      <name val="Arial CE"/>
      <family val="2"/>
      <charset val="238"/>
    </font>
    <font>
      <sz val="10"/>
      <name val="Arial CE"/>
      <family val="2"/>
    </font>
  </fonts>
  <fills count="5">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8" fillId="0" borderId="0" applyNumberFormat="0" applyFill="0" applyBorder="0" applyAlignment="0" applyProtection="0"/>
  </cellStyleXfs>
  <cellXfs count="226">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4" fillId="0" borderId="0" xfId="0" applyFont="1" applyAlignment="1">
      <alignment horizontal="left" vertical="center"/>
    </xf>
    <xf numFmtId="0" fontId="13"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5"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16" fillId="0" borderId="0" xfId="0" applyFont="1" applyAlignment="1">
      <alignment horizontal="left" vertical="center"/>
    </xf>
    <xf numFmtId="0" fontId="16" fillId="0" borderId="0" xfId="0" applyFont="1" applyAlignment="1">
      <alignment vertical="center"/>
    </xf>
    <xf numFmtId="0" fontId="16"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9"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5"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4" borderId="7" xfId="0" applyFill="1" applyBorder="1" applyAlignment="1">
      <alignment vertical="center"/>
    </xf>
    <xf numFmtId="0" fontId="22" fillId="4" borderId="0" xfId="0" applyFont="1" applyFill="1" applyAlignment="1">
      <alignment horizontal="center" vertical="center"/>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4" fontId="24" fillId="0" borderId="0" xfId="0" applyNumberFormat="1" applyFont="1" applyAlignment="1">
      <alignment vertical="center"/>
    </xf>
    <xf numFmtId="0" fontId="4" fillId="0" borderId="0" xfId="0" applyFont="1" applyAlignment="1">
      <alignment horizontal="center" vertical="center"/>
    </xf>
    <xf numFmtId="4" fontId="20" fillId="0" borderId="14" xfId="0" applyNumberFormat="1" applyFont="1" applyBorder="1" applyAlignment="1">
      <alignment vertical="center"/>
    </xf>
    <xf numFmtId="4" fontId="20" fillId="0" borderId="0" xfId="0" applyNumberFormat="1" applyFont="1" applyAlignment="1">
      <alignment vertical="center"/>
    </xf>
    <xf numFmtId="166" fontId="20" fillId="0" borderId="0" xfId="0" applyNumberFormat="1" applyFont="1" applyAlignment="1">
      <alignment vertical="center"/>
    </xf>
    <xf numFmtId="4" fontId="20" fillId="0" borderId="15" xfId="0" applyNumberFormat="1" applyFont="1" applyBorder="1" applyAlignment="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3"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3"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Alignment="1">
      <alignment vertical="center"/>
    </xf>
    <xf numFmtId="166" fontId="29" fillId="0" borderId="0" xfId="0" applyNumberFormat="1" applyFont="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0" fontId="30" fillId="0" borderId="0" xfId="0" applyFont="1" applyAlignment="1">
      <alignment horizontal="left" vertical="center"/>
    </xf>
    <xf numFmtId="0" fontId="0" fillId="0" borderId="3" xfId="0" applyBorder="1" applyAlignment="1">
      <alignment vertical="center" wrapText="1"/>
    </xf>
    <xf numFmtId="0" fontId="15" fillId="0" borderId="0" xfId="0" applyFont="1" applyAlignment="1">
      <alignment horizontal="left" vertical="center"/>
    </xf>
    <xf numFmtId="0" fontId="21" fillId="0" borderId="0" xfId="0" applyFont="1" applyAlignment="1">
      <alignment horizontal="left" vertical="center"/>
    </xf>
    <xf numFmtId="4" fontId="16" fillId="0" borderId="0" xfId="0" applyNumberFormat="1" applyFont="1" applyAlignment="1">
      <alignment vertical="center"/>
    </xf>
    <xf numFmtId="0" fontId="12" fillId="0" borderId="0" xfId="0" applyFont="1" applyAlignment="1">
      <alignment vertical="center"/>
    </xf>
    <xf numFmtId="164" fontId="16" fillId="0" borderId="0" xfId="0" applyNumberFormat="1" applyFont="1" applyAlignment="1">
      <alignment horizontal="righ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2" fillId="4" borderId="0" xfId="0" applyFont="1" applyFill="1" applyAlignment="1">
      <alignment horizontal="left" vertical="center"/>
    </xf>
    <xf numFmtId="0" fontId="22" fillId="4" borderId="0" xfId="0" applyFont="1" applyFill="1" applyAlignment="1">
      <alignment horizontal="right" vertical="center"/>
    </xf>
    <xf numFmtId="0" fontId="31"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2" fillId="4" borderId="16" xfId="0" applyFont="1" applyFill="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0" xfId="0" applyFont="1" applyFill="1" applyAlignment="1">
      <alignment horizontal="center" vertical="center" wrapText="1"/>
    </xf>
    <xf numFmtId="4" fontId="24" fillId="0" borderId="0" xfId="0" applyNumberFormat="1" applyFont="1"/>
    <xf numFmtId="166" fontId="32" fillId="0" borderId="12" xfId="0" applyNumberFormat="1" applyFont="1" applyBorder="1"/>
    <xf numFmtId="166" fontId="32" fillId="0" borderId="13" xfId="0" applyNumberFormat="1" applyFont="1" applyBorder="1"/>
    <xf numFmtId="4" fontId="33"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0" fillId="0" borderId="3" xfId="0" applyBorder="1" applyAlignment="1" applyProtection="1">
      <alignment vertical="center"/>
      <protection locked="0"/>
    </xf>
    <xf numFmtId="0" fontId="22" fillId="0" borderId="22" xfId="0" applyFont="1" applyBorder="1" applyAlignment="1" applyProtection="1">
      <alignment horizontal="center" vertical="center"/>
      <protection locked="0"/>
    </xf>
    <xf numFmtId="49" fontId="22" fillId="0" borderId="22" xfId="0" applyNumberFormat="1" applyFont="1" applyBorder="1" applyAlignment="1" applyProtection="1">
      <alignment horizontal="left" vertical="center" wrapText="1"/>
      <protection locked="0"/>
    </xf>
    <xf numFmtId="0" fontId="22" fillId="0" borderId="22" xfId="0" applyFont="1" applyBorder="1" applyAlignment="1" applyProtection="1">
      <alignment horizontal="left" vertical="center" wrapText="1"/>
      <protection locked="0"/>
    </xf>
    <xf numFmtId="0" fontId="22" fillId="0" borderId="22" xfId="0" applyFont="1" applyBorder="1" applyAlignment="1" applyProtection="1">
      <alignment horizontal="center" vertical="center" wrapText="1"/>
      <protection locked="0"/>
    </xf>
    <xf numFmtId="167" fontId="22" fillId="0" borderId="22" xfId="0" applyNumberFormat="1" applyFont="1" applyBorder="1" applyAlignment="1" applyProtection="1">
      <alignment vertical="center"/>
      <protection locked="0"/>
    </xf>
    <xf numFmtId="4" fontId="22" fillId="0" borderId="22" xfId="0" applyNumberFormat="1" applyFont="1" applyBorder="1" applyAlignment="1" applyProtection="1">
      <alignment vertical="center"/>
      <protection locked="0"/>
    </xf>
    <xf numFmtId="0" fontId="0" fillId="0" borderId="22" xfId="0" applyBorder="1" applyAlignment="1" applyProtection="1">
      <alignment vertical="center"/>
      <protection locked="0"/>
    </xf>
    <xf numFmtId="0" fontId="23" fillId="0" borderId="14" xfId="0" applyFont="1" applyBorder="1" applyAlignment="1">
      <alignment horizontal="left" vertical="center"/>
    </xf>
    <xf numFmtId="0" fontId="23" fillId="0" borderId="0" xfId="0" applyFont="1" applyAlignment="1">
      <alignment horizontal="center" vertical="center"/>
    </xf>
    <xf numFmtId="166" fontId="23" fillId="0" borderId="0" xfId="0" applyNumberFormat="1" applyFont="1" applyAlignment="1">
      <alignment vertical="center"/>
    </xf>
    <xf numFmtId="166" fontId="23" fillId="0" borderId="15" xfId="0" applyNumberFormat="1" applyFont="1" applyBorder="1" applyAlignment="1">
      <alignment vertical="center"/>
    </xf>
    <xf numFmtId="0" fontId="22"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4"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14" xfId="0" applyFont="1" applyBorder="1" applyAlignment="1">
      <alignment vertical="center"/>
    </xf>
    <xf numFmtId="0" fontId="10" fillId="0" borderId="15" xfId="0" applyFont="1" applyBorder="1" applyAlignment="1">
      <alignment vertical="center"/>
    </xf>
    <xf numFmtId="0" fontId="35" fillId="0" borderId="22" xfId="0" applyFont="1" applyBorder="1" applyAlignment="1" applyProtection="1">
      <alignment horizontal="center" vertical="center"/>
      <protection locked="0"/>
    </xf>
    <xf numFmtId="49" fontId="35" fillId="0" borderId="22" xfId="0" applyNumberFormat="1" applyFont="1" applyBorder="1" applyAlignment="1" applyProtection="1">
      <alignment horizontal="left" vertical="center" wrapText="1"/>
      <protection locked="0"/>
    </xf>
    <xf numFmtId="0" fontId="35" fillId="0" borderId="22" xfId="0" applyFont="1" applyBorder="1" applyAlignment="1" applyProtection="1">
      <alignment horizontal="left" vertical="center" wrapText="1"/>
      <protection locked="0"/>
    </xf>
    <xf numFmtId="0" fontId="35" fillId="0" borderId="22" xfId="0" applyFont="1" applyBorder="1" applyAlignment="1" applyProtection="1">
      <alignment horizontal="center" vertical="center" wrapText="1"/>
      <protection locked="0"/>
    </xf>
    <xf numFmtId="167" fontId="35" fillId="0" borderId="22" xfId="0" applyNumberFormat="1" applyFont="1" applyBorder="1" applyAlignment="1" applyProtection="1">
      <alignment vertical="center"/>
      <protection locked="0"/>
    </xf>
    <xf numFmtId="4" fontId="35" fillId="0" borderId="22" xfId="0" applyNumberFormat="1" applyFont="1" applyBorder="1" applyAlignment="1" applyProtection="1">
      <alignment vertical="center"/>
      <protection locked="0"/>
    </xf>
    <xf numFmtId="0" fontId="36" fillId="0" borderId="22" xfId="0" applyFont="1" applyBorder="1" applyAlignment="1" applyProtection="1">
      <alignment vertical="center"/>
      <protection locked="0"/>
    </xf>
    <xf numFmtId="0" fontId="36" fillId="0" borderId="3" xfId="0" applyFont="1" applyBorder="1" applyAlignment="1">
      <alignment vertical="center"/>
    </xf>
    <xf numFmtId="0" fontId="35" fillId="0" borderId="14" xfId="0" applyFont="1" applyBorder="1" applyAlignment="1">
      <alignment horizontal="left" vertical="center"/>
    </xf>
    <xf numFmtId="0" fontId="35" fillId="0" borderId="0" xfId="0" applyFont="1" applyAlignment="1">
      <alignment horizontal="center"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14" xfId="0" applyFont="1" applyBorder="1" applyAlignment="1">
      <alignment vertical="center"/>
    </xf>
    <xf numFmtId="0" fontId="11" fillId="0" borderId="15" xfId="0" applyFont="1" applyBorder="1" applyAlignment="1">
      <alignment vertical="center"/>
    </xf>
    <xf numFmtId="0" fontId="37" fillId="0" borderId="0" xfId="0" applyFont="1" applyAlignment="1">
      <alignment vertical="center" wrapText="1"/>
    </xf>
    <xf numFmtId="0" fontId="0" fillId="0" borderId="14" xfId="0" applyBorder="1" applyAlignment="1">
      <alignment vertical="center"/>
    </xf>
    <xf numFmtId="0" fontId="23" fillId="0" borderId="19" xfId="0" applyFont="1" applyBorder="1" applyAlignment="1">
      <alignment horizontal="left" vertical="center"/>
    </xf>
    <xf numFmtId="0" fontId="23" fillId="0" borderId="20" xfId="0" applyFont="1" applyBorder="1" applyAlignment="1">
      <alignment horizontal="center" vertical="center"/>
    </xf>
    <xf numFmtId="166" fontId="23" fillId="0" borderId="20" xfId="0" applyNumberFormat="1" applyFont="1" applyBorder="1" applyAlignment="1">
      <alignment vertical="center"/>
    </xf>
    <xf numFmtId="166" fontId="23" fillId="0" borderId="21" xfId="0" applyNumberFormat="1" applyFont="1" applyBorder="1" applyAlignment="1">
      <alignment vertical="center"/>
    </xf>
    <xf numFmtId="0" fontId="9" fillId="0" borderId="19"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xf numFmtId="0" fontId="20" fillId="0" borderId="11" xfId="0" applyFont="1" applyBorder="1" applyAlignment="1">
      <alignment horizontal="center" vertical="center"/>
    </xf>
    <xf numFmtId="0" fontId="20" fillId="0" borderId="12" xfId="0" applyFont="1" applyBorder="1" applyAlignment="1">
      <alignment horizontal="left" vertical="center"/>
    </xf>
    <xf numFmtId="0" fontId="21" fillId="0" borderId="14" xfId="0" applyFont="1" applyBorder="1" applyAlignment="1">
      <alignment horizontal="left" vertical="center"/>
    </xf>
    <xf numFmtId="0" fontId="21"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7" fillId="0" borderId="0" xfId="0" applyFont="1" applyAlignment="1">
      <alignment horizontal="left" vertical="center" wrapText="1"/>
    </xf>
    <xf numFmtId="0" fontId="22" fillId="4" borderId="7" xfId="0" applyFont="1" applyFill="1" applyBorder="1" applyAlignment="1">
      <alignment horizontal="center" vertical="center"/>
    </xf>
    <xf numFmtId="0" fontId="22" fillId="4" borderId="7" xfId="0" applyFont="1" applyFill="1" applyBorder="1" applyAlignment="1">
      <alignment horizontal="left" vertical="center"/>
    </xf>
    <xf numFmtId="0" fontId="22" fillId="4" borderId="8" xfId="0" applyFont="1" applyFill="1" applyBorder="1" applyAlignment="1">
      <alignment horizontal="left" vertical="center"/>
    </xf>
    <xf numFmtId="4" fontId="28" fillId="0" borderId="0" xfId="0" applyNumberFormat="1" applyFont="1" applyFill="1" applyAlignment="1">
      <alignment vertical="center"/>
    </xf>
    <xf numFmtId="0" fontId="28" fillId="0" borderId="0" xfId="0" applyFont="1" applyFill="1" applyAlignment="1">
      <alignment vertical="center"/>
    </xf>
    <xf numFmtId="4" fontId="24" fillId="0" borderId="0" xfId="0" applyNumberFormat="1" applyFont="1" applyAlignment="1">
      <alignment vertical="center"/>
    </xf>
    <xf numFmtId="0" fontId="22" fillId="4" borderId="6" xfId="0" applyFont="1" applyFill="1" applyBorder="1" applyAlignment="1">
      <alignment horizontal="center" vertical="center"/>
    </xf>
    <xf numFmtId="0" fontId="39" fillId="0" borderId="0" xfId="0" applyFont="1" applyAlignment="1" applyProtection="1">
      <alignment horizontal="left" vertical="top" wrapText="1"/>
      <protection locked="0"/>
    </xf>
    <xf numFmtId="0" fontId="0" fillId="0" borderId="0" xfId="0" applyAlignment="1">
      <alignment horizontal="left" wrapText="1"/>
    </xf>
    <xf numFmtId="0" fontId="40" fillId="0" borderId="0" xfId="0" applyFont="1" applyAlignment="1">
      <alignment horizontal="left" wrapText="1"/>
    </xf>
    <xf numFmtId="4" fontId="17" fillId="0" borderId="0" xfId="0" applyNumberFormat="1" applyFont="1" applyAlignment="1">
      <alignment vertical="center"/>
    </xf>
    <xf numFmtId="0" fontId="16" fillId="0" borderId="0" xfId="0" applyFont="1" applyAlignment="1">
      <alignmen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4" fontId="18"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13" fillId="2" borderId="0" xfId="0" applyFont="1" applyFill="1" applyAlignment="1">
      <alignment horizontal="center" vertical="center"/>
    </xf>
    <xf numFmtId="0" fontId="0" fillId="0" borderId="0" xfId="0"/>
    <xf numFmtId="0" fontId="2" fillId="0" borderId="0" xfId="0" applyFont="1" applyAlignment="1">
      <alignment horizontal="left" vertical="center"/>
    </xf>
    <xf numFmtId="0" fontId="3" fillId="0" borderId="0" xfId="0" applyFont="1" applyAlignment="1">
      <alignment horizontal="left" vertical="top" wrapText="1"/>
    </xf>
    <xf numFmtId="0" fontId="2" fillId="0" borderId="0" xfId="0" applyFont="1" applyAlignment="1">
      <alignment horizontal="left" vertical="center" wrapText="1"/>
    </xf>
    <xf numFmtId="4" fontId="15"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164" fontId="16" fillId="0" borderId="0" xfId="0" applyNumberFormat="1" applyFont="1" applyAlignment="1">
      <alignment horizontal="left" vertical="center"/>
    </xf>
    <xf numFmtId="4" fontId="28" fillId="0" borderId="0" xfId="0" applyNumberFormat="1" applyFont="1" applyAlignment="1">
      <alignment vertical="center"/>
    </xf>
    <xf numFmtId="0" fontId="28"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2" fillId="4" borderId="7" xfId="0" applyFont="1" applyFill="1" applyBorder="1" applyAlignment="1">
      <alignment horizontal="right" vertical="center"/>
    </xf>
    <xf numFmtId="4" fontId="24" fillId="0" borderId="0" xfId="0" applyNumberFormat="1" applyFont="1" applyAlignment="1">
      <alignment horizontal="right"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111"/>
  <sheetViews>
    <sheetView showGridLines="0" topLeftCell="A70" zoomScaleNormal="100" workbookViewId="0">
      <selection activeCell="AG99" sqref="AG99:AM99"/>
    </sheetView>
  </sheetViews>
  <sheetFormatPr defaultRowHeight="11.2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5.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18.83203125" customWidth="1"/>
    <col min="58" max="58" width="16.5" customWidth="1"/>
    <col min="59" max="59" width="14.5" customWidth="1"/>
    <col min="71" max="91" width="9.33203125" hidden="1"/>
  </cols>
  <sheetData>
    <row r="1" spans="1:74">
      <c r="A1" s="15" t="s">
        <v>0</v>
      </c>
      <c r="AZ1" s="15" t="s">
        <v>1</v>
      </c>
      <c r="BA1" s="15" t="s">
        <v>2</v>
      </c>
      <c r="BB1" s="15" t="s">
        <v>1</v>
      </c>
      <c r="BT1" s="15" t="s">
        <v>3</v>
      </c>
      <c r="BU1" s="15" t="s">
        <v>3</v>
      </c>
      <c r="BV1" s="15" t="s">
        <v>4</v>
      </c>
    </row>
    <row r="2" spans="1:74" ht="36.950000000000003" customHeight="1">
      <c r="AR2" s="207" t="s">
        <v>5</v>
      </c>
      <c r="AS2" s="208"/>
      <c r="AT2" s="208"/>
      <c r="AU2" s="208"/>
      <c r="AV2" s="208"/>
      <c r="AW2" s="208"/>
      <c r="AX2" s="208"/>
      <c r="AY2" s="208"/>
      <c r="AZ2" s="208"/>
      <c r="BA2" s="208"/>
      <c r="BB2" s="208"/>
      <c r="BC2" s="208"/>
      <c r="BD2" s="208"/>
      <c r="BE2" s="208"/>
      <c r="BS2" s="16" t="s">
        <v>6</v>
      </c>
      <c r="BT2" s="16" t="s">
        <v>7</v>
      </c>
    </row>
    <row r="3" spans="1:74" ht="6.95" customHeight="1">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BS3" s="16" t="s">
        <v>6</v>
      </c>
      <c r="BT3" s="16" t="s">
        <v>7</v>
      </c>
    </row>
    <row r="4" spans="1:74" ht="24.95" customHeight="1">
      <c r="B4" s="19"/>
      <c r="D4" s="20" t="s">
        <v>8</v>
      </c>
      <c r="AR4" s="19"/>
      <c r="AS4" s="21" t="s">
        <v>9</v>
      </c>
      <c r="BS4" s="16" t="s">
        <v>10</v>
      </c>
    </row>
    <row r="5" spans="1:74" ht="12" customHeight="1">
      <c r="B5" s="19"/>
      <c r="D5" s="22" t="s">
        <v>11</v>
      </c>
      <c r="K5" s="209"/>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R5" s="19"/>
      <c r="BS5" s="16" t="s">
        <v>6</v>
      </c>
    </row>
    <row r="6" spans="1:74" ht="36.950000000000003" customHeight="1">
      <c r="B6" s="19"/>
      <c r="D6" s="24" t="s">
        <v>12</v>
      </c>
      <c r="K6" s="210" t="s">
        <v>593</v>
      </c>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R6" s="19"/>
      <c r="BS6" s="16" t="s">
        <v>6</v>
      </c>
    </row>
    <row r="7" spans="1:74" ht="12" customHeight="1">
      <c r="B7" s="19"/>
      <c r="D7" s="25" t="s">
        <v>13</v>
      </c>
      <c r="K7" s="23" t="s">
        <v>1</v>
      </c>
      <c r="AK7" s="25" t="s">
        <v>14</v>
      </c>
      <c r="AN7" s="23" t="s">
        <v>1</v>
      </c>
      <c r="AR7" s="19"/>
      <c r="BS7" s="16" t="s">
        <v>6</v>
      </c>
    </row>
    <row r="8" spans="1:74" ht="12" customHeight="1">
      <c r="B8" s="19"/>
      <c r="D8" s="25" t="s">
        <v>15</v>
      </c>
      <c r="K8" s="23" t="s">
        <v>16</v>
      </c>
      <c r="AK8" s="25" t="s">
        <v>17</v>
      </c>
      <c r="AN8" s="23"/>
      <c r="AR8" s="19"/>
      <c r="BS8" s="16" t="s">
        <v>6</v>
      </c>
    </row>
    <row r="9" spans="1:74" ht="14.45" customHeight="1">
      <c r="B9" s="19"/>
      <c r="AR9" s="19"/>
      <c r="BS9" s="16" t="s">
        <v>6</v>
      </c>
    </row>
    <row r="10" spans="1:74" ht="12" customHeight="1">
      <c r="B10" s="19"/>
      <c r="D10" s="25" t="s">
        <v>18</v>
      </c>
      <c r="AK10" s="25" t="s">
        <v>19</v>
      </c>
      <c r="AN10" s="23" t="s">
        <v>1</v>
      </c>
      <c r="AR10" s="19"/>
      <c r="BS10" s="16" t="s">
        <v>6</v>
      </c>
    </row>
    <row r="11" spans="1:74" ht="18.399999999999999" customHeight="1">
      <c r="B11" s="19"/>
      <c r="E11" s="23" t="s">
        <v>16</v>
      </c>
      <c r="AK11" s="25" t="s">
        <v>20</v>
      </c>
      <c r="AN11" s="23" t="s">
        <v>1</v>
      </c>
      <c r="AR11" s="19"/>
      <c r="BS11" s="16" t="s">
        <v>6</v>
      </c>
    </row>
    <row r="12" spans="1:74" ht="6.95" customHeight="1">
      <c r="B12" s="19"/>
      <c r="AR12" s="19"/>
      <c r="BS12" s="16" t="s">
        <v>6</v>
      </c>
    </row>
    <row r="13" spans="1:74" ht="12" customHeight="1">
      <c r="B13" s="19"/>
      <c r="D13" s="25" t="s">
        <v>21</v>
      </c>
      <c r="AK13" s="25" t="s">
        <v>19</v>
      </c>
      <c r="AN13" s="23" t="s">
        <v>1</v>
      </c>
      <c r="AR13" s="19"/>
      <c r="BS13" s="16" t="s">
        <v>6</v>
      </c>
    </row>
    <row r="14" spans="1:74" ht="12.75">
      <c r="B14" s="19"/>
      <c r="E14" s="23" t="s">
        <v>16</v>
      </c>
      <c r="AK14" s="25" t="s">
        <v>20</v>
      </c>
      <c r="AN14" s="23" t="s">
        <v>1</v>
      </c>
      <c r="AR14" s="19"/>
      <c r="BS14" s="16" t="s">
        <v>6</v>
      </c>
    </row>
    <row r="15" spans="1:74" ht="6.95" customHeight="1">
      <c r="B15" s="19"/>
      <c r="AR15" s="19"/>
      <c r="BS15" s="16" t="s">
        <v>3</v>
      </c>
    </row>
    <row r="16" spans="1:74" ht="12" customHeight="1">
      <c r="B16" s="19"/>
      <c r="D16" s="25" t="s">
        <v>22</v>
      </c>
      <c r="AK16" s="25" t="s">
        <v>19</v>
      </c>
      <c r="AN16" s="23" t="s">
        <v>1</v>
      </c>
      <c r="AR16" s="19"/>
      <c r="BS16" s="16" t="s">
        <v>3</v>
      </c>
    </row>
    <row r="17" spans="2:71" ht="18.399999999999999" customHeight="1">
      <c r="B17" s="19"/>
      <c r="E17" s="23" t="s">
        <v>16</v>
      </c>
      <c r="AK17" s="25" t="s">
        <v>20</v>
      </c>
      <c r="AN17" s="23" t="s">
        <v>1</v>
      </c>
      <c r="AR17" s="19"/>
      <c r="BS17" s="16" t="s">
        <v>23</v>
      </c>
    </row>
    <row r="18" spans="2:71" ht="6.95" customHeight="1">
      <c r="B18" s="19"/>
      <c r="AR18" s="19"/>
      <c r="BS18" s="16" t="s">
        <v>6</v>
      </c>
    </row>
    <row r="19" spans="2:71" ht="12" customHeight="1">
      <c r="B19" s="19"/>
      <c r="D19" s="25" t="s">
        <v>24</v>
      </c>
      <c r="AK19" s="25" t="s">
        <v>19</v>
      </c>
      <c r="AN19" s="23" t="s">
        <v>1</v>
      </c>
      <c r="AR19" s="19"/>
      <c r="BS19" s="16" t="s">
        <v>6</v>
      </c>
    </row>
    <row r="20" spans="2:71" ht="18.399999999999999" customHeight="1">
      <c r="B20" s="19"/>
      <c r="E20" s="23" t="s">
        <v>16</v>
      </c>
      <c r="AK20" s="25" t="s">
        <v>20</v>
      </c>
      <c r="AN20" s="23" t="s">
        <v>1</v>
      </c>
      <c r="AR20" s="19"/>
      <c r="BS20" s="16" t="s">
        <v>23</v>
      </c>
    </row>
    <row r="21" spans="2:71" ht="6.95" customHeight="1">
      <c r="B21" s="19"/>
      <c r="AR21" s="19"/>
    </row>
    <row r="22" spans="2:71" ht="12" customHeight="1">
      <c r="B22" s="19"/>
      <c r="D22" s="25" t="s">
        <v>25</v>
      </c>
      <c r="AR22" s="19"/>
    </row>
    <row r="23" spans="2:71" ht="16.5" customHeight="1">
      <c r="B23" s="19"/>
      <c r="E23" s="211" t="s">
        <v>1</v>
      </c>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R23" s="19"/>
    </row>
    <row r="24" spans="2:71" ht="6.95" customHeight="1">
      <c r="B24" s="19"/>
      <c r="AR24" s="19"/>
    </row>
    <row r="25" spans="2:71" ht="6.95" customHeight="1">
      <c r="B25" s="19"/>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R25" s="19"/>
    </row>
    <row r="26" spans="2:71" s="1" customFormat="1" ht="25.9" customHeight="1">
      <c r="B26" s="28"/>
      <c r="D26" s="29" t="s">
        <v>26</v>
      </c>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212">
        <f>ROUND(AG94,2)</f>
        <v>0</v>
      </c>
      <c r="AL26" s="213"/>
      <c r="AM26" s="213"/>
      <c r="AN26" s="213"/>
      <c r="AO26" s="213"/>
      <c r="AR26" s="28"/>
    </row>
    <row r="27" spans="2:71" s="1" customFormat="1" ht="6.95" customHeight="1">
      <c r="B27" s="28"/>
      <c r="AR27" s="28"/>
    </row>
    <row r="28" spans="2:71" s="1" customFormat="1" ht="12.75">
      <c r="B28" s="28"/>
      <c r="L28" s="214" t="s">
        <v>27</v>
      </c>
      <c r="M28" s="214"/>
      <c r="N28" s="214"/>
      <c r="O28" s="214"/>
      <c r="P28" s="214"/>
      <c r="W28" s="214" t="s">
        <v>28</v>
      </c>
      <c r="X28" s="214"/>
      <c r="Y28" s="214"/>
      <c r="Z28" s="214"/>
      <c r="AA28" s="214"/>
      <c r="AB28" s="214"/>
      <c r="AC28" s="214"/>
      <c r="AD28" s="214"/>
      <c r="AE28" s="214"/>
      <c r="AK28" s="214" t="s">
        <v>29</v>
      </c>
      <c r="AL28" s="214"/>
      <c r="AM28" s="214"/>
      <c r="AN28" s="214"/>
      <c r="AO28" s="214"/>
      <c r="AR28" s="28"/>
    </row>
    <row r="29" spans="2:71" s="2" customFormat="1" ht="14.45" customHeight="1">
      <c r="B29" s="32"/>
      <c r="D29" s="25" t="s">
        <v>30</v>
      </c>
      <c r="F29" s="33" t="s">
        <v>31</v>
      </c>
      <c r="L29" s="215">
        <v>0.23</v>
      </c>
      <c r="M29" s="199"/>
      <c r="N29" s="199"/>
      <c r="O29" s="199"/>
      <c r="P29" s="199"/>
      <c r="Q29" s="34"/>
      <c r="R29" s="34"/>
      <c r="S29" s="34"/>
      <c r="T29" s="34"/>
      <c r="U29" s="34"/>
      <c r="V29" s="34"/>
      <c r="W29" s="198">
        <f>ROUND(AZ94, 2)</f>
        <v>0</v>
      </c>
      <c r="X29" s="199"/>
      <c r="Y29" s="199"/>
      <c r="Z29" s="199"/>
      <c r="AA29" s="199"/>
      <c r="AB29" s="199"/>
      <c r="AC29" s="199"/>
      <c r="AD29" s="199"/>
      <c r="AE29" s="199"/>
      <c r="AF29" s="34"/>
      <c r="AG29" s="34"/>
      <c r="AH29" s="34"/>
      <c r="AI29" s="34"/>
      <c r="AJ29" s="34"/>
      <c r="AK29" s="198">
        <f>ROUND(AV94, 2)</f>
        <v>0</v>
      </c>
      <c r="AL29" s="199"/>
      <c r="AM29" s="199"/>
      <c r="AN29" s="199"/>
      <c r="AO29" s="199"/>
      <c r="AP29" s="34"/>
      <c r="AQ29" s="34"/>
      <c r="AR29" s="35"/>
      <c r="AS29" s="34"/>
      <c r="AT29" s="34"/>
      <c r="AU29" s="34"/>
      <c r="AV29" s="34"/>
      <c r="AW29" s="34"/>
      <c r="AX29" s="34"/>
      <c r="AY29" s="34"/>
      <c r="AZ29" s="34"/>
    </row>
    <row r="30" spans="2:71" s="2" customFormat="1" ht="14.45" customHeight="1">
      <c r="B30" s="32"/>
      <c r="F30" s="33" t="s">
        <v>32</v>
      </c>
      <c r="L30" s="206">
        <v>0.23</v>
      </c>
      <c r="M30" s="205"/>
      <c r="N30" s="205"/>
      <c r="O30" s="205"/>
      <c r="P30" s="205"/>
      <c r="W30" s="204">
        <f>ROUND(BA94, 2)</f>
        <v>0</v>
      </c>
      <c r="X30" s="205"/>
      <c r="Y30" s="205"/>
      <c r="Z30" s="205"/>
      <c r="AA30" s="205"/>
      <c r="AB30" s="205"/>
      <c r="AC30" s="205"/>
      <c r="AD30" s="205"/>
      <c r="AE30" s="205"/>
      <c r="AK30" s="204">
        <f>ROUND(AW94, 2)</f>
        <v>0</v>
      </c>
      <c r="AL30" s="205"/>
      <c r="AM30" s="205"/>
      <c r="AN30" s="205"/>
      <c r="AO30" s="205"/>
      <c r="AR30" s="32"/>
    </row>
    <row r="31" spans="2:71" s="2" customFormat="1" ht="14.45" hidden="1" customHeight="1">
      <c r="B31" s="32"/>
      <c r="F31" s="25" t="s">
        <v>33</v>
      </c>
      <c r="L31" s="206">
        <v>0.23</v>
      </c>
      <c r="M31" s="205"/>
      <c r="N31" s="205"/>
      <c r="O31" s="205"/>
      <c r="P31" s="205"/>
      <c r="W31" s="204">
        <f>ROUND(BB94, 2)</f>
        <v>0</v>
      </c>
      <c r="X31" s="205"/>
      <c r="Y31" s="205"/>
      <c r="Z31" s="205"/>
      <c r="AA31" s="205"/>
      <c r="AB31" s="205"/>
      <c r="AC31" s="205"/>
      <c r="AD31" s="205"/>
      <c r="AE31" s="205"/>
      <c r="AK31" s="204">
        <v>0</v>
      </c>
      <c r="AL31" s="205"/>
      <c r="AM31" s="205"/>
      <c r="AN31" s="205"/>
      <c r="AO31" s="205"/>
      <c r="AR31" s="32"/>
    </row>
    <row r="32" spans="2:71" s="2" customFormat="1" ht="14.45" hidden="1" customHeight="1">
      <c r="B32" s="32"/>
      <c r="F32" s="25" t="s">
        <v>34</v>
      </c>
      <c r="L32" s="206">
        <v>0.23</v>
      </c>
      <c r="M32" s="205"/>
      <c r="N32" s="205"/>
      <c r="O32" s="205"/>
      <c r="P32" s="205"/>
      <c r="W32" s="204">
        <f>ROUND(BC94, 2)</f>
        <v>0</v>
      </c>
      <c r="X32" s="205"/>
      <c r="Y32" s="205"/>
      <c r="Z32" s="205"/>
      <c r="AA32" s="205"/>
      <c r="AB32" s="205"/>
      <c r="AC32" s="205"/>
      <c r="AD32" s="205"/>
      <c r="AE32" s="205"/>
      <c r="AK32" s="204">
        <v>0</v>
      </c>
      <c r="AL32" s="205"/>
      <c r="AM32" s="205"/>
      <c r="AN32" s="205"/>
      <c r="AO32" s="205"/>
      <c r="AR32" s="32"/>
    </row>
    <row r="33" spans="2:52" s="2" customFormat="1" ht="14.45" hidden="1" customHeight="1">
      <c r="B33" s="32"/>
      <c r="F33" s="33" t="s">
        <v>35</v>
      </c>
      <c r="L33" s="215">
        <v>0</v>
      </c>
      <c r="M33" s="199"/>
      <c r="N33" s="199"/>
      <c r="O33" s="199"/>
      <c r="P33" s="199"/>
      <c r="Q33" s="34"/>
      <c r="R33" s="34"/>
      <c r="S33" s="34"/>
      <c r="T33" s="34"/>
      <c r="U33" s="34"/>
      <c r="V33" s="34"/>
      <c r="W33" s="198">
        <f>ROUND(BD94, 2)</f>
        <v>0</v>
      </c>
      <c r="X33" s="199"/>
      <c r="Y33" s="199"/>
      <c r="Z33" s="199"/>
      <c r="AA33" s="199"/>
      <c r="AB33" s="199"/>
      <c r="AC33" s="199"/>
      <c r="AD33" s="199"/>
      <c r="AE33" s="199"/>
      <c r="AF33" s="34"/>
      <c r="AG33" s="34"/>
      <c r="AH33" s="34"/>
      <c r="AI33" s="34"/>
      <c r="AJ33" s="34"/>
      <c r="AK33" s="198">
        <v>0</v>
      </c>
      <c r="AL33" s="199"/>
      <c r="AM33" s="199"/>
      <c r="AN33" s="199"/>
      <c r="AO33" s="199"/>
      <c r="AP33" s="34"/>
      <c r="AQ33" s="34"/>
      <c r="AR33" s="35"/>
      <c r="AS33" s="34"/>
      <c r="AT33" s="34"/>
      <c r="AU33" s="34"/>
      <c r="AV33" s="34"/>
      <c r="AW33" s="34"/>
      <c r="AX33" s="34"/>
      <c r="AY33" s="34"/>
      <c r="AZ33" s="34"/>
    </row>
    <row r="34" spans="2:52" s="1" customFormat="1" ht="6.95" customHeight="1">
      <c r="B34" s="28"/>
      <c r="AR34" s="28"/>
    </row>
    <row r="35" spans="2:52" s="1" customFormat="1" ht="25.9" customHeight="1">
      <c r="B35" s="28"/>
      <c r="C35" s="36"/>
      <c r="D35" s="37" t="s">
        <v>36</v>
      </c>
      <c r="E35" s="38"/>
      <c r="F35" s="38"/>
      <c r="G35" s="38"/>
      <c r="H35" s="38"/>
      <c r="I35" s="38"/>
      <c r="J35" s="38"/>
      <c r="K35" s="38"/>
      <c r="L35" s="38"/>
      <c r="M35" s="38"/>
      <c r="N35" s="38"/>
      <c r="O35" s="38"/>
      <c r="P35" s="38"/>
      <c r="Q35" s="38"/>
      <c r="R35" s="38"/>
      <c r="S35" s="38"/>
      <c r="T35" s="39" t="s">
        <v>37</v>
      </c>
      <c r="U35" s="38"/>
      <c r="V35" s="38"/>
      <c r="W35" s="38"/>
      <c r="X35" s="203" t="s">
        <v>38</v>
      </c>
      <c r="Y35" s="201"/>
      <c r="Z35" s="201"/>
      <c r="AA35" s="201"/>
      <c r="AB35" s="201"/>
      <c r="AC35" s="38"/>
      <c r="AD35" s="38"/>
      <c r="AE35" s="38"/>
      <c r="AF35" s="38"/>
      <c r="AG35" s="38"/>
      <c r="AH35" s="38"/>
      <c r="AI35" s="38"/>
      <c r="AJ35" s="38"/>
      <c r="AK35" s="200">
        <f>SUM(AK26:AK33)</f>
        <v>0</v>
      </c>
      <c r="AL35" s="201"/>
      <c r="AM35" s="201"/>
      <c r="AN35" s="201"/>
      <c r="AO35" s="202"/>
      <c r="AP35" s="36"/>
      <c r="AQ35" s="36"/>
      <c r="AR35" s="28"/>
    </row>
    <row r="36" spans="2:52" s="1" customFormat="1" ht="6.95" customHeight="1">
      <c r="B36" s="28"/>
      <c r="AR36" s="28"/>
    </row>
    <row r="37" spans="2:52" s="1" customFormat="1" ht="14.45" customHeight="1">
      <c r="B37" s="28"/>
      <c r="AR37" s="28"/>
    </row>
    <row r="38" spans="2:52" ht="14.45" customHeight="1">
      <c r="B38" s="19"/>
      <c r="AR38" s="19"/>
    </row>
    <row r="39" spans="2:52" ht="14.45" customHeight="1">
      <c r="B39" s="19"/>
      <c r="AR39" s="19"/>
    </row>
    <row r="40" spans="2:52" ht="14.45" customHeight="1">
      <c r="B40" s="19"/>
      <c r="AR40" s="19"/>
    </row>
    <row r="41" spans="2:52" ht="14.45" customHeight="1">
      <c r="B41" s="19"/>
      <c r="AR41" s="19"/>
    </row>
    <row r="42" spans="2:52" ht="14.45" customHeight="1">
      <c r="B42" s="19"/>
      <c r="AR42" s="19"/>
    </row>
    <row r="43" spans="2:52" ht="14.45" customHeight="1">
      <c r="B43" s="19"/>
      <c r="AR43" s="19"/>
    </row>
    <row r="44" spans="2:52" ht="14.45" customHeight="1">
      <c r="B44" s="19"/>
      <c r="AR44" s="19"/>
    </row>
    <row r="45" spans="2:52" ht="14.45" customHeight="1">
      <c r="B45" s="19"/>
      <c r="AR45" s="19"/>
    </row>
    <row r="46" spans="2:52" ht="14.45" customHeight="1">
      <c r="B46" s="19"/>
      <c r="AR46" s="19"/>
    </row>
    <row r="47" spans="2:52" ht="14.45" customHeight="1">
      <c r="B47" s="19"/>
      <c r="AR47" s="19"/>
    </row>
    <row r="48" spans="2:52" ht="14.45" customHeight="1">
      <c r="B48" s="19"/>
      <c r="AR48" s="19"/>
    </row>
    <row r="49" spans="2:44" s="1" customFormat="1" ht="14.45" customHeight="1">
      <c r="B49" s="28"/>
      <c r="D49" s="40" t="s">
        <v>39</v>
      </c>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0" t="s">
        <v>40</v>
      </c>
      <c r="AI49" s="41"/>
      <c r="AJ49" s="41"/>
      <c r="AK49" s="41"/>
      <c r="AL49" s="41"/>
      <c r="AM49" s="41"/>
      <c r="AN49" s="41"/>
      <c r="AO49" s="41"/>
      <c r="AR49" s="28"/>
    </row>
    <row r="50" spans="2:44">
      <c r="B50" s="19"/>
      <c r="AR50" s="19"/>
    </row>
    <row r="51" spans="2:44">
      <c r="B51" s="19"/>
      <c r="AR51" s="19"/>
    </row>
    <row r="52" spans="2:44">
      <c r="B52" s="19"/>
      <c r="AR52" s="19"/>
    </row>
    <row r="53" spans="2:44">
      <c r="B53" s="19"/>
      <c r="AR53" s="19"/>
    </row>
    <row r="54" spans="2:44">
      <c r="B54" s="19"/>
      <c r="AR54" s="19"/>
    </row>
    <row r="55" spans="2:44">
      <c r="B55" s="19"/>
      <c r="AR55" s="19"/>
    </row>
    <row r="56" spans="2:44">
      <c r="B56" s="19"/>
      <c r="AR56" s="19"/>
    </row>
    <row r="57" spans="2:44">
      <c r="B57" s="19"/>
      <c r="AR57" s="19"/>
    </row>
    <row r="58" spans="2:44">
      <c r="B58" s="19"/>
      <c r="AR58" s="19"/>
    </row>
    <row r="59" spans="2:44">
      <c r="B59" s="19"/>
      <c r="AR59" s="19"/>
    </row>
    <row r="60" spans="2:44" s="1" customFormat="1" ht="12.75">
      <c r="B60" s="28"/>
      <c r="D60" s="42" t="s">
        <v>41</v>
      </c>
      <c r="E60" s="30"/>
      <c r="F60" s="30"/>
      <c r="G60" s="30"/>
      <c r="H60" s="30"/>
      <c r="I60" s="30"/>
      <c r="J60" s="30"/>
      <c r="K60" s="30"/>
      <c r="L60" s="30"/>
      <c r="M60" s="30"/>
      <c r="N60" s="30"/>
      <c r="O60" s="30"/>
      <c r="P60" s="30"/>
      <c r="Q60" s="30"/>
      <c r="R60" s="30"/>
      <c r="S60" s="30"/>
      <c r="T60" s="30"/>
      <c r="U60" s="30"/>
      <c r="V60" s="42" t="s">
        <v>42</v>
      </c>
      <c r="W60" s="30"/>
      <c r="X60" s="30"/>
      <c r="Y60" s="30"/>
      <c r="Z60" s="30"/>
      <c r="AA60" s="30"/>
      <c r="AB60" s="30"/>
      <c r="AC60" s="30"/>
      <c r="AD60" s="30"/>
      <c r="AE60" s="30"/>
      <c r="AF60" s="30"/>
      <c r="AG60" s="30"/>
      <c r="AH60" s="42" t="s">
        <v>41</v>
      </c>
      <c r="AI60" s="30"/>
      <c r="AJ60" s="30"/>
      <c r="AK60" s="30"/>
      <c r="AL60" s="30"/>
      <c r="AM60" s="42" t="s">
        <v>42</v>
      </c>
      <c r="AN60" s="30"/>
      <c r="AO60" s="30"/>
      <c r="AR60" s="28"/>
    </row>
    <row r="61" spans="2:44">
      <c r="B61" s="19"/>
      <c r="AR61" s="19"/>
    </row>
    <row r="62" spans="2:44">
      <c r="B62" s="19"/>
      <c r="AR62" s="19"/>
    </row>
    <row r="63" spans="2:44">
      <c r="B63" s="19"/>
      <c r="AR63" s="19"/>
    </row>
    <row r="64" spans="2:44" s="1" customFormat="1" ht="12.75">
      <c r="B64" s="28"/>
      <c r="D64" s="40" t="s">
        <v>43</v>
      </c>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0" t="s">
        <v>44</v>
      </c>
      <c r="AI64" s="41"/>
      <c r="AJ64" s="41"/>
      <c r="AK64" s="41"/>
      <c r="AL64" s="41"/>
      <c r="AM64" s="41"/>
      <c r="AN64" s="41"/>
      <c r="AO64" s="41"/>
      <c r="AR64" s="28"/>
    </row>
    <row r="65" spans="2:44">
      <c r="B65" s="19"/>
      <c r="AR65" s="19"/>
    </row>
    <row r="66" spans="2:44">
      <c r="B66" s="19"/>
      <c r="AR66" s="19"/>
    </row>
    <row r="67" spans="2:44">
      <c r="B67" s="19"/>
      <c r="AR67" s="19"/>
    </row>
    <row r="68" spans="2:44">
      <c r="B68" s="19"/>
      <c r="AR68" s="19"/>
    </row>
    <row r="69" spans="2:44">
      <c r="B69" s="19"/>
      <c r="AR69" s="19"/>
    </row>
    <row r="70" spans="2:44">
      <c r="B70" s="19"/>
      <c r="AR70" s="19"/>
    </row>
    <row r="71" spans="2:44">
      <c r="B71" s="19"/>
      <c r="AR71" s="19"/>
    </row>
    <row r="72" spans="2:44">
      <c r="B72" s="19"/>
      <c r="AR72" s="19"/>
    </row>
    <row r="73" spans="2:44">
      <c r="B73" s="19"/>
      <c r="AR73" s="19"/>
    </row>
    <row r="74" spans="2:44">
      <c r="B74" s="19"/>
      <c r="AR74" s="19"/>
    </row>
    <row r="75" spans="2:44" s="1" customFormat="1" ht="12.75">
      <c r="B75" s="28"/>
      <c r="D75" s="42" t="s">
        <v>41</v>
      </c>
      <c r="E75" s="30"/>
      <c r="F75" s="30"/>
      <c r="G75" s="30"/>
      <c r="H75" s="30"/>
      <c r="I75" s="30"/>
      <c r="J75" s="30"/>
      <c r="K75" s="30"/>
      <c r="L75" s="30"/>
      <c r="M75" s="30"/>
      <c r="N75" s="30"/>
      <c r="O75" s="30"/>
      <c r="P75" s="30"/>
      <c r="Q75" s="30"/>
      <c r="R75" s="30"/>
      <c r="S75" s="30"/>
      <c r="T75" s="30"/>
      <c r="U75" s="30"/>
      <c r="V75" s="42" t="s">
        <v>42</v>
      </c>
      <c r="W75" s="30"/>
      <c r="X75" s="30"/>
      <c r="Y75" s="30"/>
      <c r="Z75" s="30"/>
      <c r="AA75" s="30"/>
      <c r="AB75" s="30"/>
      <c r="AC75" s="30"/>
      <c r="AD75" s="30"/>
      <c r="AE75" s="30"/>
      <c r="AF75" s="30"/>
      <c r="AG75" s="30"/>
      <c r="AH75" s="42" t="s">
        <v>41</v>
      </c>
      <c r="AI75" s="30"/>
      <c r="AJ75" s="30"/>
      <c r="AK75" s="30"/>
      <c r="AL75" s="30"/>
      <c r="AM75" s="42" t="s">
        <v>42</v>
      </c>
      <c r="AN75" s="30"/>
      <c r="AO75" s="30"/>
      <c r="AR75" s="28"/>
    </row>
    <row r="76" spans="2:44" s="1" customFormat="1">
      <c r="B76" s="28"/>
      <c r="AR76" s="28"/>
    </row>
    <row r="77" spans="2:44" s="1" customFormat="1" ht="6.95" customHeight="1">
      <c r="B77" s="43"/>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28"/>
    </row>
    <row r="81" spans="1:91" s="1" customFormat="1" ht="6.95" customHeight="1">
      <c r="B81" s="45"/>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28"/>
    </row>
    <row r="82" spans="1:91" s="1" customFormat="1" ht="24.95" customHeight="1">
      <c r="B82" s="28"/>
      <c r="C82" s="20" t="s">
        <v>45</v>
      </c>
      <c r="AR82" s="28"/>
    </row>
    <row r="83" spans="1:91" s="1" customFormat="1" ht="6.95" customHeight="1">
      <c r="B83" s="28"/>
      <c r="AR83" s="28"/>
    </row>
    <row r="84" spans="1:91" s="3" customFormat="1" ht="12" customHeight="1">
      <c r="B84" s="47"/>
      <c r="C84" s="25" t="s">
        <v>11</v>
      </c>
      <c r="AR84" s="47"/>
    </row>
    <row r="85" spans="1:91" s="4" customFormat="1" ht="36.950000000000003" customHeight="1">
      <c r="B85" s="48"/>
      <c r="C85" s="49" t="s">
        <v>12</v>
      </c>
      <c r="L85" s="218" t="str">
        <f>K6</f>
        <v>R1 - Eko park Voderady - Investície do miestnej infraštruktúry pre pohybové aktivity</v>
      </c>
      <c r="M85" s="219"/>
      <c r="N85" s="219"/>
      <c r="O85" s="219"/>
      <c r="P85" s="219"/>
      <c r="Q85" s="219"/>
      <c r="R85" s="219"/>
      <c r="S85" s="219"/>
      <c r="T85" s="219"/>
      <c r="U85" s="219"/>
      <c r="V85" s="219"/>
      <c r="W85" s="219"/>
      <c r="X85" s="219"/>
      <c r="Y85" s="219"/>
      <c r="Z85" s="219"/>
      <c r="AA85" s="219"/>
      <c r="AB85" s="219"/>
      <c r="AC85" s="219"/>
      <c r="AD85" s="219"/>
      <c r="AE85" s="219"/>
      <c r="AF85" s="219"/>
      <c r="AG85" s="219"/>
      <c r="AH85" s="219"/>
      <c r="AI85" s="219"/>
      <c r="AJ85" s="219"/>
      <c r="AK85" s="219"/>
      <c r="AL85" s="219"/>
      <c r="AM85" s="219"/>
      <c r="AN85" s="219"/>
      <c r="AO85" s="219"/>
      <c r="AR85" s="48"/>
    </row>
    <row r="86" spans="1:91" s="1" customFormat="1" ht="6.95" customHeight="1">
      <c r="B86" s="28"/>
      <c r="AR86" s="28"/>
    </row>
    <row r="87" spans="1:91" s="1" customFormat="1" ht="12" customHeight="1">
      <c r="B87" s="28"/>
      <c r="C87" s="25" t="s">
        <v>15</v>
      </c>
      <c r="L87" s="50" t="str">
        <f>IF(K8="","",K8)</f>
        <v xml:space="preserve"> </v>
      </c>
      <c r="AI87" s="25" t="s">
        <v>17</v>
      </c>
      <c r="AM87" s="220" t="str">
        <f>IF(AN8= "","",AN8)</f>
        <v/>
      </c>
      <c r="AN87" s="220"/>
      <c r="AR87" s="28"/>
    </row>
    <row r="88" spans="1:91" s="1" customFormat="1" ht="6.95" customHeight="1">
      <c r="B88" s="28"/>
      <c r="AR88" s="28"/>
    </row>
    <row r="89" spans="1:91" s="1" customFormat="1" ht="15.2" customHeight="1">
      <c r="B89" s="28"/>
      <c r="C89" s="25" t="s">
        <v>18</v>
      </c>
      <c r="L89" s="3" t="str">
        <f>IF(E11= "","",E11)</f>
        <v xml:space="preserve"> </v>
      </c>
      <c r="AI89" s="25" t="s">
        <v>22</v>
      </c>
      <c r="AM89" s="185" t="str">
        <f>IF(E17="","",E17)</f>
        <v xml:space="preserve"> </v>
      </c>
      <c r="AN89" s="186"/>
      <c r="AO89" s="186"/>
      <c r="AP89" s="186"/>
      <c r="AR89" s="28"/>
      <c r="AS89" s="181" t="s">
        <v>46</v>
      </c>
      <c r="AT89" s="182"/>
      <c r="AU89" s="52"/>
      <c r="AV89" s="52"/>
      <c r="AW89" s="52"/>
      <c r="AX89" s="52"/>
      <c r="AY89" s="52"/>
      <c r="AZ89" s="52"/>
      <c r="BA89" s="52"/>
      <c r="BB89" s="52"/>
      <c r="BC89" s="52"/>
      <c r="BD89" s="53"/>
    </row>
    <row r="90" spans="1:91" s="1" customFormat="1" ht="15.2" customHeight="1">
      <c r="B90" s="28"/>
      <c r="C90" s="25" t="s">
        <v>21</v>
      </c>
      <c r="L90" s="3" t="str">
        <f>IF(E14="","",E14)</f>
        <v xml:space="preserve"> </v>
      </c>
      <c r="AI90" s="25" t="s">
        <v>24</v>
      </c>
      <c r="AM90" s="185" t="str">
        <f>IF(E20="","",E20)</f>
        <v xml:space="preserve"> </v>
      </c>
      <c r="AN90" s="186"/>
      <c r="AO90" s="186"/>
      <c r="AP90" s="186"/>
      <c r="AR90" s="28"/>
      <c r="AS90" s="183"/>
      <c r="AT90" s="184"/>
      <c r="BD90" s="54"/>
    </row>
    <row r="91" spans="1:91" s="1" customFormat="1" ht="10.9" customHeight="1">
      <c r="B91" s="28"/>
      <c r="AR91" s="28"/>
      <c r="AS91" s="183"/>
      <c r="AT91" s="184"/>
      <c r="BD91" s="54"/>
    </row>
    <row r="92" spans="1:91" s="1" customFormat="1" ht="29.25" customHeight="1">
      <c r="B92" s="28"/>
      <c r="C92" s="194" t="s">
        <v>47</v>
      </c>
      <c r="D92" s="189"/>
      <c r="E92" s="189"/>
      <c r="F92" s="189"/>
      <c r="G92" s="189"/>
      <c r="H92" s="55"/>
      <c r="I92" s="188" t="s">
        <v>48</v>
      </c>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221" t="s">
        <v>49</v>
      </c>
      <c r="AH92" s="189"/>
      <c r="AI92" s="189"/>
      <c r="AJ92" s="189"/>
      <c r="AK92" s="189"/>
      <c r="AL92" s="189"/>
      <c r="AM92" s="189"/>
      <c r="AN92" s="188" t="s">
        <v>50</v>
      </c>
      <c r="AO92" s="189"/>
      <c r="AP92" s="190"/>
      <c r="AQ92" s="56" t="s">
        <v>51</v>
      </c>
      <c r="AR92" s="28"/>
      <c r="AS92" s="57" t="s">
        <v>52</v>
      </c>
      <c r="AT92" s="58" t="s">
        <v>53</v>
      </c>
      <c r="AU92" s="58" t="s">
        <v>54</v>
      </c>
      <c r="AV92" s="58" t="s">
        <v>55</v>
      </c>
      <c r="AW92" s="58" t="s">
        <v>56</v>
      </c>
      <c r="AX92" s="58" t="s">
        <v>57</v>
      </c>
      <c r="AY92" s="58" t="s">
        <v>58</v>
      </c>
      <c r="AZ92" s="58" t="s">
        <v>59</v>
      </c>
      <c r="BA92" s="58" t="s">
        <v>60</v>
      </c>
      <c r="BB92" s="58" t="s">
        <v>61</v>
      </c>
      <c r="BC92" s="58" t="s">
        <v>62</v>
      </c>
      <c r="BD92" s="59" t="s">
        <v>63</v>
      </c>
    </row>
    <row r="93" spans="1:91" s="1" customFormat="1" ht="10.9" customHeight="1">
      <c r="B93" s="28"/>
      <c r="AR93" s="28"/>
      <c r="AS93" s="60"/>
      <c r="AT93" s="52"/>
      <c r="AU93" s="52"/>
      <c r="AV93" s="52"/>
      <c r="AW93" s="52"/>
      <c r="AX93" s="52"/>
      <c r="AY93" s="52"/>
      <c r="AZ93" s="52"/>
      <c r="BA93" s="52"/>
      <c r="BB93" s="52"/>
      <c r="BC93" s="52"/>
      <c r="BD93" s="53"/>
    </row>
    <row r="94" spans="1:91" s="5" customFormat="1" ht="32.450000000000003" customHeight="1">
      <c r="B94" s="61"/>
      <c r="C94" s="62" t="s">
        <v>64</v>
      </c>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222">
        <f>ROUND(SUM(AG95:AG103),2)</f>
        <v>0</v>
      </c>
      <c r="AH94" s="222"/>
      <c r="AI94" s="222"/>
      <c r="AJ94" s="222"/>
      <c r="AK94" s="222"/>
      <c r="AL94" s="222"/>
      <c r="AM94" s="222"/>
      <c r="AN94" s="193">
        <f t="shared" ref="AN94:AN103" si="0">SUM(AG94,AT94)</f>
        <v>0</v>
      </c>
      <c r="AO94" s="193"/>
      <c r="AP94" s="193"/>
      <c r="AQ94" s="65" t="s">
        <v>1</v>
      </c>
      <c r="AR94" s="61"/>
      <c r="AS94" s="66">
        <f>ROUND(SUM(AS95:AS103),2)</f>
        <v>0</v>
      </c>
      <c r="AT94" s="67">
        <f t="shared" ref="AT94:AT103" si="1">ROUND(SUM(AV94:AW94),2)</f>
        <v>0</v>
      </c>
      <c r="AU94" s="68">
        <f>ROUND(SUM(AU95:AU103),5)</f>
        <v>3430.6582899999999</v>
      </c>
      <c r="AV94" s="67">
        <f>ROUND(AZ94*L29,2)</f>
        <v>0</v>
      </c>
      <c r="AW94" s="67">
        <f>ROUND(BA94*L30,2)</f>
        <v>0</v>
      </c>
      <c r="AX94" s="67">
        <f>ROUND(BB94*L29,2)</f>
        <v>0</v>
      </c>
      <c r="AY94" s="67">
        <f>ROUND(BC94*L30,2)</f>
        <v>0</v>
      </c>
      <c r="AZ94" s="67">
        <f>ROUND(SUM(AZ95:AZ103),2)</f>
        <v>0</v>
      </c>
      <c r="BA94" s="67">
        <f>ROUND(SUM(BA95:BA103),2)</f>
        <v>0</v>
      </c>
      <c r="BB94" s="67">
        <f>ROUND(SUM(BB95:BB103),2)</f>
        <v>0</v>
      </c>
      <c r="BC94" s="67">
        <f>ROUND(SUM(BC95:BC103),2)</f>
        <v>0</v>
      </c>
      <c r="BD94" s="69">
        <f>ROUND(SUM(BD95:BD103),2)</f>
        <v>0</v>
      </c>
      <c r="BS94" s="70" t="s">
        <v>65</v>
      </c>
      <c r="BT94" s="70" t="s">
        <v>66</v>
      </c>
      <c r="BU94" s="71" t="s">
        <v>67</v>
      </c>
      <c r="BV94" s="70" t="s">
        <v>68</v>
      </c>
      <c r="BW94" s="70" t="s">
        <v>4</v>
      </c>
      <c r="BX94" s="70" t="s">
        <v>69</v>
      </c>
      <c r="CL94" s="70" t="s">
        <v>1</v>
      </c>
    </row>
    <row r="95" spans="1:91" s="6" customFormat="1" ht="16.5" customHeight="1">
      <c r="A95" s="72"/>
      <c r="B95" s="73"/>
      <c r="C95" s="74"/>
      <c r="D95" s="187" t="s">
        <v>70</v>
      </c>
      <c r="E95" s="187"/>
      <c r="F95" s="187"/>
      <c r="G95" s="187"/>
      <c r="H95" s="187"/>
      <c r="I95" s="75"/>
      <c r="J95" s="187" t="s">
        <v>71</v>
      </c>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216">
        <f>'01 - Športová infraštrukt...'!J30</f>
        <v>0</v>
      </c>
      <c r="AH95" s="217"/>
      <c r="AI95" s="217"/>
      <c r="AJ95" s="217"/>
      <c r="AK95" s="217"/>
      <c r="AL95" s="217"/>
      <c r="AM95" s="217"/>
      <c r="AN95" s="191">
        <f t="shared" si="0"/>
        <v>0</v>
      </c>
      <c r="AO95" s="192"/>
      <c r="AP95" s="192"/>
      <c r="AQ95" s="76" t="s">
        <v>72</v>
      </c>
      <c r="AR95" s="73"/>
      <c r="AS95" s="77">
        <v>0</v>
      </c>
      <c r="AT95" s="78">
        <f t="shared" si="1"/>
        <v>0</v>
      </c>
      <c r="AU95" s="79">
        <f>'01 - Športová infraštrukt...'!P123</f>
        <v>957.64556700000003</v>
      </c>
      <c r="AV95" s="78">
        <f>'01 - Športová infraštrukt...'!J33</f>
        <v>0</v>
      </c>
      <c r="AW95" s="78">
        <f>'01 - Športová infraštrukt...'!J34</f>
        <v>0</v>
      </c>
      <c r="AX95" s="78">
        <f>'01 - Športová infraštrukt...'!J35</f>
        <v>0</v>
      </c>
      <c r="AY95" s="78">
        <f>'01 - Športová infraštrukt...'!J36</f>
        <v>0</v>
      </c>
      <c r="AZ95" s="78">
        <f>'01 - Športová infraštrukt...'!F33</f>
        <v>0</v>
      </c>
      <c r="BA95" s="78">
        <f>'01 - Športová infraštrukt...'!F34</f>
        <v>0</v>
      </c>
      <c r="BB95" s="78">
        <f>'01 - Športová infraštrukt...'!F35</f>
        <v>0</v>
      </c>
      <c r="BC95" s="78">
        <f>'01 - Športová infraštrukt...'!F36</f>
        <v>0</v>
      </c>
      <c r="BD95" s="80">
        <f>'01 - Športová infraštrukt...'!F37</f>
        <v>0</v>
      </c>
      <c r="BT95" s="81" t="s">
        <v>73</v>
      </c>
      <c r="BV95" s="81" t="s">
        <v>68</v>
      </c>
      <c r="BW95" s="81" t="s">
        <v>74</v>
      </c>
      <c r="BX95" s="81" t="s">
        <v>4</v>
      </c>
      <c r="CL95" s="81" t="s">
        <v>1</v>
      </c>
      <c r="CM95" s="81" t="s">
        <v>66</v>
      </c>
    </row>
    <row r="96" spans="1:91" s="6" customFormat="1" ht="16.5" customHeight="1">
      <c r="A96" s="72"/>
      <c r="B96" s="73"/>
      <c r="C96" s="74"/>
      <c r="D96" s="187" t="s">
        <v>75</v>
      </c>
      <c r="E96" s="187"/>
      <c r="F96" s="187"/>
      <c r="G96" s="187"/>
      <c r="H96" s="187"/>
      <c r="I96" s="75"/>
      <c r="J96" s="187" t="s">
        <v>76</v>
      </c>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216">
        <f>'02 - Športová infraštrukt...'!J30</f>
        <v>0</v>
      </c>
      <c r="AH96" s="217"/>
      <c r="AI96" s="217"/>
      <c r="AJ96" s="217"/>
      <c r="AK96" s="217"/>
      <c r="AL96" s="217"/>
      <c r="AM96" s="217"/>
      <c r="AN96" s="191">
        <f t="shared" si="0"/>
        <v>0</v>
      </c>
      <c r="AO96" s="192"/>
      <c r="AP96" s="192"/>
      <c r="AQ96" s="76" t="s">
        <v>72</v>
      </c>
      <c r="AR96" s="73"/>
      <c r="AS96" s="77">
        <v>0</v>
      </c>
      <c r="AT96" s="78">
        <f t="shared" si="1"/>
        <v>0</v>
      </c>
      <c r="AU96" s="79">
        <f>'02 - Športová infraštrukt...'!P122</f>
        <v>466.19774699999994</v>
      </c>
      <c r="AV96" s="78">
        <f>'02 - Športová infraštrukt...'!J33</f>
        <v>0</v>
      </c>
      <c r="AW96" s="78">
        <f>'02 - Športová infraštrukt...'!J34</f>
        <v>0</v>
      </c>
      <c r="AX96" s="78">
        <f>'02 - Športová infraštrukt...'!J35</f>
        <v>0</v>
      </c>
      <c r="AY96" s="78">
        <f>'02 - Športová infraštrukt...'!J36</f>
        <v>0</v>
      </c>
      <c r="AZ96" s="78">
        <f>'02 - Športová infraštrukt...'!F33</f>
        <v>0</v>
      </c>
      <c r="BA96" s="78">
        <f>'02 - Športová infraštrukt...'!F34</f>
        <v>0</v>
      </c>
      <c r="BB96" s="78">
        <f>'02 - Športová infraštrukt...'!F35</f>
        <v>0</v>
      </c>
      <c r="BC96" s="78">
        <f>'02 - Športová infraštrukt...'!F36</f>
        <v>0</v>
      </c>
      <c r="BD96" s="80">
        <f>'02 - Športová infraštrukt...'!F37</f>
        <v>0</v>
      </c>
      <c r="BT96" s="81" t="s">
        <v>73</v>
      </c>
      <c r="BV96" s="81" t="s">
        <v>68</v>
      </c>
      <c r="BW96" s="81" t="s">
        <v>77</v>
      </c>
      <c r="BX96" s="81" t="s">
        <v>4</v>
      </c>
      <c r="CL96" s="81" t="s">
        <v>1</v>
      </c>
      <c r="CM96" s="81" t="s">
        <v>66</v>
      </c>
    </row>
    <row r="97" spans="1:91" s="6" customFormat="1" ht="16.5" customHeight="1">
      <c r="A97" s="72"/>
      <c r="B97" s="73"/>
      <c r="C97" s="74"/>
      <c r="D97" s="187" t="s">
        <v>78</v>
      </c>
      <c r="E97" s="187"/>
      <c r="F97" s="187"/>
      <c r="G97" s="187"/>
      <c r="H97" s="187"/>
      <c r="I97" s="75"/>
      <c r="J97" s="187" t="s">
        <v>79</v>
      </c>
      <c r="K97" s="187"/>
      <c r="L97" s="187"/>
      <c r="M97" s="187"/>
      <c r="N97" s="187"/>
      <c r="O97" s="187"/>
      <c r="P97" s="187"/>
      <c r="Q97" s="187"/>
      <c r="R97" s="187"/>
      <c r="S97" s="187"/>
      <c r="T97" s="187"/>
      <c r="U97" s="187"/>
      <c r="V97" s="187"/>
      <c r="W97" s="187"/>
      <c r="X97" s="187"/>
      <c r="Y97" s="187"/>
      <c r="Z97" s="187"/>
      <c r="AA97" s="187"/>
      <c r="AB97" s="187"/>
      <c r="AC97" s="187"/>
      <c r="AD97" s="187"/>
      <c r="AE97" s="187"/>
      <c r="AF97" s="187"/>
      <c r="AG97" s="216">
        <f>'03 - Športová infraštrukt...'!J30</f>
        <v>0</v>
      </c>
      <c r="AH97" s="217"/>
      <c r="AI97" s="217"/>
      <c r="AJ97" s="217"/>
      <c r="AK97" s="217"/>
      <c r="AL97" s="217"/>
      <c r="AM97" s="217"/>
      <c r="AN97" s="191">
        <f t="shared" si="0"/>
        <v>0</v>
      </c>
      <c r="AO97" s="192"/>
      <c r="AP97" s="192"/>
      <c r="AQ97" s="76" t="s">
        <v>72</v>
      </c>
      <c r="AR97" s="73"/>
      <c r="AS97" s="77">
        <v>0</v>
      </c>
      <c r="AT97" s="78">
        <f t="shared" si="1"/>
        <v>0</v>
      </c>
      <c r="AU97" s="79">
        <f>'03 - Športová infraštrukt...'!P122</f>
        <v>10.605127999999997</v>
      </c>
      <c r="AV97" s="78">
        <f>'03 - Športová infraštrukt...'!J33</f>
        <v>0</v>
      </c>
      <c r="AW97" s="78">
        <f>'03 - Športová infraštrukt...'!J34</f>
        <v>0</v>
      </c>
      <c r="AX97" s="78">
        <f>'03 - Športová infraštrukt...'!J35</f>
        <v>0</v>
      </c>
      <c r="AY97" s="78">
        <f>'03 - Športová infraštrukt...'!J36</f>
        <v>0</v>
      </c>
      <c r="AZ97" s="78">
        <f>'03 - Športová infraštrukt...'!F33</f>
        <v>0</v>
      </c>
      <c r="BA97" s="78">
        <f>'03 - Športová infraštrukt...'!F34</f>
        <v>0</v>
      </c>
      <c r="BB97" s="78">
        <f>'03 - Športová infraštrukt...'!F35</f>
        <v>0</v>
      </c>
      <c r="BC97" s="78">
        <f>'03 - Športová infraštrukt...'!F36</f>
        <v>0</v>
      </c>
      <c r="BD97" s="80">
        <f>'03 - Športová infraštrukt...'!F37</f>
        <v>0</v>
      </c>
      <c r="BT97" s="81" t="s">
        <v>73</v>
      </c>
      <c r="BV97" s="81" t="s">
        <v>68</v>
      </c>
      <c r="BW97" s="81" t="s">
        <v>80</v>
      </c>
      <c r="BX97" s="81" t="s">
        <v>4</v>
      </c>
      <c r="CL97" s="81" t="s">
        <v>1</v>
      </c>
      <c r="CM97" s="81" t="s">
        <v>66</v>
      </c>
    </row>
    <row r="98" spans="1:91" s="6" customFormat="1" ht="16.5" customHeight="1">
      <c r="A98" s="72"/>
      <c r="B98" s="73"/>
      <c r="C98" s="74"/>
      <c r="D98" s="187" t="s">
        <v>81</v>
      </c>
      <c r="E98" s="187"/>
      <c r="F98" s="187"/>
      <c r="G98" s="187"/>
      <c r="H98" s="187"/>
      <c r="I98" s="75"/>
      <c r="J98" s="187" t="s">
        <v>82</v>
      </c>
      <c r="K98" s="187"/>
      <c r="L98" s="187"/>
      <c r="M98" s="187"/>
      <c r="N98" s="187"/>
      <c r="O98" s="187"/>
      <c r="P98" s="187"/>
      <c r="Q98" s="187"/>
      <c r="R98" s="187"/>
      <c r="S98" s="187"/>
      <c r="T98" s="187"/>
      <c r="U98" s="187"/>
      <c r="V98" s="187"/>
      <c r="W98" s="187"/>
      <c r="X98" s="187"/>
      <c r="Y98" s="187"/>
      <c r="Z98" s="187"/>
      <c r="AA98" s="187"/>
      <c r="AB98" s="187"/>
      <c r="AC98" s="187"/>
      <c r="AD98" s="187"/>
      <c r="AE98" s="187"/>
      <c r="AF98" s="187"/>
      <c r="AG98" s="216">
        <f>'04 - Športová infraštrukt...'!J30</f>
        <v>0</v>
      </c>
      <c r="AH98" s="217"/>
      <c r="AI98" s="217"/>
      <c r="AJ98" s="217"/>
      <c r="AK98" s="217"/>
      <c r="AL98" s="217"/>
      <c r="AM98" s="217"/>
      <c r="AN98" s="191">
        <f t="shared" si="0"/>
        <v>0</v>
      </c>
      <c r="AO98" s="192"/>
      <c r="AP98" s="192"/>
      <c r="AQ98" s="76" t="s">
        <v>72</v>
      </c>
      <c r="AR98" s="73"/>
      <c r="AS98" s="77">
        <v>0</v>
      </c>
      <c r="AT98" s="78">
        <f t="shared" si="1"/>
        <v>0</v>
      </c>
      <c r="AU98" s="79">
        <f>'04 - Športová infraštrukt...'!P125</f>
        <v>298.48041000000001</v>
      </c>
      <c r="AV98" s="78">
        <f>'04 - Športová infraštrukt...'!J33</f>
        <v>0</v>
      </c>
      <c r="AW98" s="78">
        <f>'04 - Športová infraštrukt...'!J34</f>
        <v>0</v>
      </c>
      <c r="AX98" s="78">
        <f>'04 - Športová infraštrukt...'!J35</f>
        <v>0</v>
      </c>
      <c r="AY98" s="78">
        <f>'04 - Športová infraštrukt...'!J36</f>
        <v>0</v>
      </c>
      <c r="AZ98" s="78">
        <f>'04 - Športová infraštrukt...'!F33</f>
        <v>0</v>
      </c>
      <c r="BA98" s="78">
        <f>'04 - Športová infraštrukt...'!F34</f>
        <v>0</v>
      </c>
      <c r="BB98" s="78">
        <f>'04 - Športová infraštrukt...'!F35</f>
        <v>0</v>
      </c>
      <c r="BC98" s="78">
        <f>'04 - Športová infraštrukt...'!F36</f>
        <v>0</v>
      </c>
      <c r="BD98" s="80">
        <f>'04 - Športová infraštrukt...'!F37</f>
        <v>0</v>
      </c>
      <c r="BT98" s="81" t="s">
        <v>73</v>
      </c>
      <c r="BV98" s="81" t="s">
        <v>68</v>
      </c>
      <c r="BW98" s="81" t="s">
        <v>83</v>
      </c>
      <c r="BX98" s="81" t="s">
        <v>4</v>
      </c>
      <c r="CL98" s="81" t="s">
        <v>1</v>
      </c>
      <c r="CM98" s="81" t="s">
        <v>66</v>
      </c>
    </row>
    <row r="99" spans="1:91" s="6" customFormat="1" ht="16.5" customHeight="1">
      <c r="A99" s="72"/>
      <c r="B99" s="73"/>
      <c r="C99" s="74"/>
      <c r="D99" s="187" t="s">
        <v>84</v>
      </c>
      <c r="E99" s="187"/>
      <c r="F99" s="187"/>
      <c r="G99" s="187"/>
      <c r="H99" s="187"/>
      <c r="I99" s="75"/>
      <c r="J99" s="187" t="s">
        <v>85</v>
      </c>
      <c r="K99" s="187"/>
      <c r="L99" s="187"/>
      <c r="M99" s="187"/>
      <c r="N99" s="187"/>
      <c r="O99" s="187"/>
      <c r="P99" s="187"/>
      <c r="Q99" s="187"/>
      <c r="R99" s="187"/>
      <c r="S99" s="187"/>
      <c r="T99" s="187"/>
      <c r="U99" s="187"/>
      <c r="V99" s="187"/>
      <c r="W99" s="187"/>
      <c r="X99" s="187"/>
      <c r="Y99" s="187"/>
      <c r="Z99" s="187"/>
      <c r="AA99" s="187"/>
      <c r="AB99" s="187"/>
      <c r="AC99" s="187"/>
      <c r="AD99" s="187"/>
      <c r="AE99" s="187"/>
      <c r="AF99" s="187"/>
      <c r="AG99" s="216">
        <f>'05 - Detské ihrisko do 5r...'!J30</f>
        <v>0</v>
      </c>
      <c r="AH99" s="217"/>
      <c r="AI99" s="217"/>
      <c r="AJ99" s="217"/>
      <c r="AK99" s="217"/>
      <c r="AL99" s="217"/>
      <c r="AM99" s="217"/>
      <c r="AN99" s="191">
        <f t="shared" si="0"/>
        <v>0</v>
      </c>
      <c r="AO99" s="192"/>
      <c r="AP99" s="192"/>
      <c r="AQ99" s="76" t="s">
        <v>72</v>
      </c>
      <c r="AR99" s="73"/>
      <c r="AS99" s="77">
        <v>0</v>
      </c>
      <c r="AT99" s="78">
        <f t="shared" si="1"/>
        <v>0</v>
      </c>
      <c r="AU99" s="79">
        <f>'05 - Detské ihrisko do 5r...'!P122</f>
        <v>615.24016299999994</v>
      </c>
      <c r="AV99" s="78">
        <f>'05 - Detské ihrisko do 5r...'!J33</f>
        <v>0</v>
      </c>
      <c r="AW99" s="78">
        <f>'05 - Detské ihrisko do 5r...'!J34</f>
        <v>0</v>
      </c>
      <c r="AX99" s="78">
        <f>'05 - Detské ihrisko do 5r...'!J35</f>
        <v>0</v>
      </c>
      <c r="AY99" s="78">
        <f>'05 - Detské ihrisko do 5r...'!J36</f>
        <v>0</v>
      </c>
      <c r="AZ99" s="78">
        <f>'05 - Detské ihrisko do 5r...'!F33</f>
        <v>0</v>
      </c>
      <c r="BA99" s="78">
        <f>'05 - Detské ihrisko do 5r...'!F34</f>
        <v>0</v>
      </c>
      <c r="BB99" s="78">
        <f>'05 - Detské ihrisko do 5r...'!F35</f>
        <v>0</v>
      </c>
      <c r="BC99" s="78">
        <f>'05 - Detské ihrisko do 5r...'!F36</f>
        <v>0</v>
      </c>
      <c r="BD99" s="80">
        <f>'05 - Detské ihrisko do 5r...'!F37</f>
        <v>0</v>
      </c>
      <c r="BT99" s="81" t="s">
        <v>73</v>
      </c>
      <c r="BV99" s="81" t="s">
        <v>68</v>
      </c>
      <c r="BW99" s="81" t="s">
        <v>86</v>
      </c>
      <c r="BX99" s="81" t="s">
        <v>4</v>
      </c>
      <c r="CL99" s="81" t="s">
        <v>1</v>
      </c>
      <c r="CM99" s="81" t="s">
        <v>66</v>
      </c>
    </row>
    <row r="100" spans="1:91" s="6" customFormat="1" ht="16.5" customHeight="1">
      <c r="A100" s="72"/>
      <c r="B100" s="73"/>
      <c r="C100" s="74"/>
      <c r="D100" s="187" t="s">
        <v>87</v>
      </c>
      <c r="E100" s="187"/>
      <c r="F100" s="187"/>
      <c r="G100" s="187"/>
      <c r="H100" s="187"/>
      <c r="I100" s="75"/>
      <c r="J100" s="187" t="s">
        <v>88</v>
      </c>
      <c r="K100" s="187"/>
      <c r="L100" s="187"/>
      <c r="M100" s="187"/>
      <c r="N100" s="187"/>
      <c r="O100" s="187"/>
      <c r="P100" s="187"/>
      <c r="Q100" s="187"/>
      <c r="R100" s="187"/>
      <c r="S100" s="187"/>
      <c r="T100" s="187"/>
      <c r="U100" s="187"/>
      <c r="V100" s="187"/>
      <c r="W100" s="187"/>
      <c r="X100" s="187"/>
      <c r="Y100" s="187"/>
      <c r="Z100" s="187"/>
      <c r="AA100" s="187"/>
      <c r="AB100" s="187"/>
      <c r="AC100" s="187"/>
      <c r="AD100" s="187"/>
      <c r="AE100" s="187"/>
      <c r="AF100" s="187"/>
      <c r="AG100" s="216">
        <f>'06 - Detské ihrisko do 5r...'!J30</f>
        <v>0</v>
      </c>
      <c r="AH100" s="217"/>
      <c r="AI100" s="217"/>
      <c r="AJ100" s="217"/>
      <c r="AK100" s="217"/>
      <c r="AL100" s="217"/>
      <c r="AM100" s="217"/>
      <c r="AN100" s="191">
        <f t="shared" si="0"/>
        <v>0</v>
      </c>
      <c r="AO100" s="192"/>
      <c r="AP100" s="192"/>
      <c r="AQ100" s="76" t="s">
        <v>72</v>
      </c>
      <c r="AR100" s="73"/>
      <c r="AS100" s="77">
        <v>0</v>
      </c>
      <c r="AT100" s="78">
        <f t="shared" si="1"/>
        <v>0</v>
      </c>
      <c r="AU100" s="79">
        <f>'06 - Detské ihrisko do 5r...'!P122</f>
        <v>38.977698000000004</v>
      </c>
      <c r="AV100" s="78">
        <f>'06 - Detské ihrisko do 5r...'!J33</f>
        <v>0</v>
      </c>
      <c r="AW100" s="78">
        <f>'06 - Detské ihrisko do 5r...'!J34</f>
        <v>0</v>
      </c>
      <c r="AX100" s="78">
        <f>'06 - Detské ihrisko do 5r...'!J35</f>
        <v>0</v>
      </c>
      <c r="AY100" s="78">
        <f>'06 - Detské ihrisko do 5r...'!J36</f>
        <v>0</v>
      </c>
      <c r="AZ100" s="78">
        <f>'06 - Detské ihrisko do 5r...'!F33</f>
        <v>0</v>
      </c>
      <c r="BA100" s="78">
        <f>'06 - Detské ihrisko do 5r...'!F34</f>
        <v>0</v>
      </c>
      <c r="BB100" s="78">
        <f>'06 - Detské ihrisko do 5r...'!F35</f>
        <v>0</v>
      </c>
      <c r="BC100" s="78">
        <f>'06 - Detské ihrisko do 5r...'!F36</f>
        <v>0</v>
      </c>
      <c r="BD100" s="80">
        <f>'06 - Detské ihrisko do 5r...'!F37</f>
        <v>0</v>
      </c>
      <c r="BT100" s="81" t="s">
        <v>73</v>
      </c>
      <c r="BV100" s="81" t="s">
        <v>68</v>
      </c>
      <c r="BW100" s="81" t="s">
        <v>89</v>
      </c>
      <c r="BX100" s="81" t="s">
        <v>4</v>
      </c>
      <c r="CL100" s="81" t="s">
        <v>1</v>
      </c>
      <c r="CM100" s="81" t="s">
        <v>66</v>
      </c>
    </row>
    <row r="101" spans="1:91" s="6" customFormat="1" ht="16.5" customHeight="1">
      <c r="A101" s="72"/>
      <c r="B101" s="73"/>
      <c r="C101" s="74"/>
      <c r="D101" s="187" t="s">
        <v>90</v>
      </c>
      <c r="E101" s="187"/>
      <c r="F101" s="187"/>
      <c r="G101" s="187"/>
      <c r="H101" s="187"/>
      <c r="I101" s="75"/>
      <c r="J101" s="187" t="s">
        <v>91</v>
      </c>
      <c r="K101" s="187"/>
      <c r="L101" s="187"/>
      <c r="M101" s="187"/>
      <c r="N101" s="187"/>
      <c r="O101" s="187"/>
      <c r="P101" s="187"/>
      <c r="Q101" s="187"/>
      <c r="R101" s="187"/>
      <c r="S101" s="187"/>
      <c r="T101" s="187"/>
      <c r="U101" s="187"/>
      <c r="V101" s="187"/>
      <c r="W101" s="187"/>
      <c r="X101" s="187"/>
      <c r="Y101" s="187"/>
      <c r="Z101" s="187"/>
      <c r="AA101" s="187"/>
      <c r="AB101" s="187"/>
      <c r="AC101" s="187"/>
      <c r="AD101" s="187"/>
      <c r="AE101" s="187"/>
      <c r="AF101" s="187"/>
      <c r="AG101" s="216">
        <f>'07 - Detské ihrisko do 12...'!J30</f>
        <v>0</v>
      </c>
      <c r="AH101" s="217"/>
      <c r="AI101" s="217"/>
      <c r="AJ101" s="217"/>
      <c r="AK101" s="217"/>
      <c r="AL101" s="217"/>
      <c r="AM101" s="217"/>
      <c r="AN101" s="191">
        <f t="shared" si="0"/>
        <v>0</v>
      </c>
      <c r="AO101" s="192"/>
      <c r="AP101" s="192"/>
      <c r="AQ101" s="76" t="s">
        <v>72</v>
      </c>
      <c r="AR101" s="73"/>
      <c r="AS101" s="77">
        <v>0</v>
      </c>
      <c r="AT101" s="78">
        <f t="shared" si="1"/>
        <v>0</v>
      </c>
      <c r="AU101" s="79">
        <f>'07 - Detské ihrisko do 12...'!P122</f>
        <v>681.15826500000003</v>
      </c>
      <c r="AV101" s="78">
        <f>'07 - Detské ihrisko do 12...'!J33</f>
        <v>0</v>
      </c>
      <c r="AW101" s="78">
        <f>'07 - Detské ihrisko do 12...'!J34</f>
        <v>0</v>
      </c>
      <c r="AX101" s="78">
        <f>'07 - Detské ihrisko do 12...'!J35</f>
        <v>0</v>
      </c>
      <c r="AY101" s="78">
        <f>'07 - Detské ihrisko do 12...'!J36</f>
        <v>0</v>
      </c>
      <c r="AZ101" s="78">
        <f>'07 - Detské ihrisko do 12...'!F33</f>
        <v>0</v>
      </c>
      <c r="BA101" s="78">
        <f>'07 - Detské ihrisko do 12...'!F34</f>
        <v>0</v>
      </c>
      <c r="BB101" s="78">
        <f>'07 - Detské ihrisko do 12...'!F35</f>
        <v>0</v>
      </c>
      <c r="BC101" s="78">
        <f>'07 - Detské ihrisko do 12...'!F36</f>
        <v>0</v>
      </c>
      <c r="BD101" s="80">
        <f>'07 - Detské ihrisko do 12...'!F37</f>
        <v>0</v>
      </c>
      <c r="BT101" s="81" t="s">
        <v>73</v>
      </c>
      <c r="BV101" s="81" t="s">
        <v>68</v>
      </c>
      <c r="BW101" s="81" t="s">
        <v>92</v>
      </c>
      <c r="BX101" s="81" t="s">
        <v>4</v>
      </c>
      <c r="CL101" s="81" t="s">
        <v>1</v>
      </c>
      <c r="CM101" s="81" t="s">
        <v>66</v>
      </c>
    </row>
    <row r="102" spans="1:91" s="6" customFormat="1" ht="16.5" customHeight="1">
      <c r="A102" s="72"/>
      <c r="B102" s="73"/>
      <c r="C102" s="74"/>
      <c r="D102" s="187" t="s">
        <v>93</v>
      </c>
      <c r="E102" s="187"/>
      <c r="F102" s="187"/>
      <c r="G102" s="187"/>
      <c r="H102" s="187"/>
      <c r="I102" s="75"/>
      <c r="J102" s="187" t="s">
        <v>94</v>
      </c>
      <c r="K102" s="187"/>
      <c r="L102" s="187"/>
      <c r="M102" s="187"/>
      <c r="N102" s="187"/>
      <c r="O102" s="187"/>
      <c r="P102" s="187"/>
      <c r="Q102" s="187"/>
      <c r="R102" s="187"/>
      <c r="S102" s="187"/>
      <c r="T102" s="187"/>
      <c r="U102" s="187"/>
      <c r="V102" s="187"/>
      <c r="W102" s="187"/>
      <c r="X102" s="187"/>
      <c r="Y102" s="187"/>
      <c r="Z102" s="187"/>
      <c r="AA102" s="187"/>
      <c r="AB102" s="187"/>
      <c r="AC102" s="187"/>
      <c r="AD102" s="187"/>
      <c r="AE102" s="187"/>
      <c r="AF102" s="187"/>
      <c r="AG102" s="216">
        <f>'08 - Detské ihrisko do 12...'!J30</f>
        <v>0</v>
      </c>
      <c r="AH102" s="217"/>
      <c r="AI102" s="217"/>
      <c r="AJ102" s="217"/>
      <c r="AK102" s="217"/>
      <c r="AL102" s="217"/>
      <c r="AM102" s="217"/>
      <c r="AN102" s="191">
        <f t="shared" si="0"/>
        <v>0</v>
      </c>
      <c r="AO102" s="192"/>
      <c r="AP102" s="192"/>
      <c r="AQ102" s="76" t="s">
        <v>72</v>
      </c>
      <c r="AR102" s="73"/>
      <c r="AS102" s="77">
        <v>0</v>
      </c>
      <c r="AT102" s="78">
        <f t="shared" si="1"/>
        <v>0</v>
      </c>
      <c r="AU102" s="79">
        <f>'08 - Detské ihrisko do 12...'!P122</f>
        <v>48.641694000000001</v>
      </c>
      <c r="AV102" s="78">
        <f>'08 - Detské ihrisko do 12...'!J33</f>
        <v>0</v>
      </c>
      <c r="AW102" s="78">
        <f>'08 - Detské ihrisko do 12...'!J34</f>
        <v>0</v>
      </c>
      <c r="AX102" s="78">
        <f>'08 - Detské ihrisko do 12...'!J35</f>
        <v>0</v>
      </c>
      <c r="AY102" s="78">
        <f>'08 - Detské ihrisko do 12...'!J36</f>
        <v>0</v>
      </c>
      <c r="AZ102" s="78">
        <f>'08 - Detské ihrisko do 12...'!F33</f>
        <v>0</v>
      </c>
      <c r="BA102" s="78">
        <f>'08 - Detské ihrisko do 12...'!F34</f>
        <v>0</v>
      </c>
      <c r="BB102" s="78">
        <f>'08 - Detské ihrisko do 12...'!F35</f>
        <v>0</v>
      </c>
      <c r="BC102" s="78">
        <f>'08 - Detské ihrisko do 12...'!F36</f>
        <v>0</v>
      </c>
      <c r="BD102" s="80">
        <f>'08 - Detské ihrisko do 12...'!F37</f>
        <v>0</v>
      </c>
      <c r="BT102" s="81" t="s">
        <v>73</v>
      </c>
      <c r="BV102" s="81" t="s">
        <v>68</v>
      </c>
      <c r="BW102" s="81" t="s">
        <v>95</v>
      </c>
      <c r="BX102" s="81" t="s">
        <v>4</v>
      </c>
      <c r="CL102" s="81" t="s">
        <v>1</v>
      </c>
      <c r="CM102" s="81" t="s">
        <v>66</v>
      </c>
    </row>
    <row r="103" spans="1:91" s="6" customFormat="1" ht="16.5" customHeight="1">
      <c r="A103" s="72"/>
      <c r="B103" s="73"/>
      <c r="C103" s="74"/>
      <c r="D103" s="187" t="s">
        <v>105</v>
      </c>
      <c r="E103" s="187"/>
      <c r="F103" s="187"/>
      <c r="G103" s="187"/>
      <c r="H103" s="187"/>
      <c r="I103" s="75"/>
      <c r="J103" s="187" t="s">
        <v>106</v>
      </c>
      <c r="K103" s="187"/>
      <c r="L103" s="187"/>
      <c r="M103" s="187"/>
      <c r="N103" s="187"/>
      <c r="O103" s="187"/>
      <c r="P103" s="187"/>
      <c r="Q103" s="187"/>
      <c r="R103" s="187"/>
      <c r="S103" s="187"/>
      <c r="T103" s="187"/>
      <c r="U103" s="187"/>
      <c r="V103" s="187"/>
      <c r="W103" s="187"/>
      <c r="X103" s="187"/>
      <c r="Y103" s="187"/>
      <c r="Z103" s="187"/>
      <c r="AA103" s="187"/>
      <c r="AB103" s="187"/>
      <c r="AC103" s="187"/>
      <c r="AD103" s="187"/>
      <c r="AE103" s="187"/>
      <c r="AF103" s="187"/>
      <c r="AG103" s="216">
        <f>'19 - Zelené prístrešky a ...'!J30</f>
        <v>0</v>
      </c>
      <c r="AH103" s="217"/>
      <c r="AI103" s="217"/>
      <c r="AJ103" s="217"/>
      <c r="AK103" s="217"/>
      <c r="AL103" s="217"/>
      <c r="AM103" s="217"/>
      <c r="AN103" s="191">
        <f t="shared" si="0"/>
        <v>0</v>
      </c>
      <c r="AO103" s="192"/>
      <c r="AP103" s="192"/>
      <c r="AQ103" s="76" t="s">
        <v>72</v>
      </c>
      <c r="AR103" s="73"/>
      <c r="AS103" s="77">
        <v>0</v>
      </c>
      <c r="AT103" s="78">
        <f t="shared" si="1"/>
        <v>0</v>
      </c>
      <c r="AU103" s="79">
        <f>'19 - Zelené prístrešky a ...'!P125</f>
        <v>313.71161899999998</v>
      </c>
      <c r="AV103" s="78">
        <f>'19 - Zelené prístrešky a ...'!J33</f>
        <v>0</v>
      </c>
      <c r="AW103" s="78">
        <f>'19 - Zelené prístrešky a ...'!J34</f>
        <v>0</v>
      </c>
      <c r="AX103" s="78">
        <f>'19 - Zelené prístrešky a ...'!J35</f>
        <v>0</v>
      </c>
      <c r="AY103" s="78">
        <f>'19 - Zelené prístrešky a ...'!J36</f>
        <v>0</v>
      </c>
      <c r="AZ103" s="78">
        <f>'19 - Zelené prístrešky a ...'!F33</f>
        <v>0</v>
      </c>
      <c r="BA103" s="78">
        <f>'19 - Zelené prístrešky a ...'!F34</f>
        <v>0</v>
      </c>
      <c r="BB103" s="78">
        <f>'19 - Zelené prístrešky a ...'!F35</f>
        <v>0</v>
      </c>
      <c r="BC103" s="78">
        <f>'19 - Zelené prístrešky a ...'!F36</f>
        <v>0</v>
      </c>
      <c r="BD103" s="80">
        <f>'19 - Zelené prístrešky a ...'!F37</f>
        <v>0</v>
      </c>
      <c r="BT103" s="81" t="s">
        <v>73</v>
      </c>
      <c r="BV103" s="81" t="s">
        <v>68</v>
      </c>
      <c r="BW103" s="81" t="s">
        <v>107</v>
      </c>
      <c r="BX103" s="81" t="s">
        <v>4</v>
      </c>
      <c r="CL103" s="81" t="s">
        <v>1</v>
      </c>
      <c r="CM103" s="81" t="s">
        <v>66</v>
      </c>
    </row>
    <row r="104" spans="1:91" s="1" customFormat="1" ht="30" customHeight="1">
      <c r="B104" s="28"/>
      <c r="AR104" s="28"/>
    </row>
    <row r="105" spans="1:91" s="1" customFormat="1" ht="6.95" customHeight="1">
      <c r="B105" s="43"/>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28"/>
    </row>
    <row r="107" spans="1:91" ht="12.75">
      <c r="C107" s="195" t="s">
        <v>589</v>
      </c>
      <c r="D107" s="195"/>
      <c r="E107" s="195"/>
      <c r="F107" s="195"/>
      <c r="G107" s="195"/>
      <c r="H107" s="196"/>
      <c r="I107" s="196"/>
      <c r="J107" s="196"/>
      <c r="K107" s="196"/>
      <c r="L107" s="196"/>
      <c r="M107" s="196"/>
      <c r="N107" s="196"/>
      <c r="O107" s="196"/>
      <c r="P107" s="196"/>
      <c r="Q107" s="196"/>
      <c r="R107" s="196"/>
      <c r="S107" s="196"/>
      <c r="T107" s="196"/>
      <c r="U107" s="196"/>
      <c r="V107" s="196"/>
      <c r="W107" s="196"/>
      <c r="X107" s="196"/>
      <c r="Y107" s="196"/>
      <c r="Z107" s="196"/>
      <c r="AA107" s="196"/>
      <c r="AB107" s="196"/>
      <c r="AC107" s="196"/>
      <c r="AD107" s="196"/>
      <c r="AE107" s="196"/>
      <c r="AF107" s="196"/>
      <c r="AG107" s="196"/>
      <c r="AH107" s="196"/>
      <c r="AI107" s="196"/>
      <c r="AJ107" s="196"/>
      <c r="AK107" s="196"/>
      <c r="AL107" s="196"/>
      <c r="AM107" s="196"/>
      <c r="AN107" s="196"/>
      <c r="AO107" s="196"/>
      <c r="AP107" s="196"/>
    </row>
    <row r="108" spans="1:91" ht="12.75">
      <c r="C108" s="195"/>
      <c r="D108" s="195"/>
      <c r="E108" s="195"/>
      <c r="F108" s="195"/>
      <c r="G108" s="195"/>
      <c r="H108" s="196"/>
      <c r="I108" s="196"/>
      <c r="J108" s="196"/>
      <c r="K108" s="196"/>
      <c r="L108" s="196"/>
      <c r="M108" s="196"/>
      <c r="N108" s="196"/>
      <c r="O108" s="196"/>
      <c r="P108" s="196"/>
      <c r="Q108" s="196"/>
      <c r="R108" s="196"/>
      <c r="S108" s="196"/>
      <c r="T108" s="196"/>
      <c r="U108" s="196"/>
      <c r="V108" s="196"/>
      <c r="W108" s="196"/>
      <c r="X108" s="196"/>
      <c r="Y108" s="196"/>
      <c r="Z108" s="196"/>
      <c r="AA108" s="196"/>
      <c r="AB108" s="196"/>
      <c r="AC108" s="196"/>
      <c r="AD108" s="196"/>
      <c r="AE108" s="196"/>
      <c r="AF108" s="196"/>
      <c r="AG108" s="196"/>
      <c r="AH108" s="196"/>
      <c r="AI108" s="196"/>
      <c r="AJ108" s="196"/>
      <c r="AK108" s="196"/>
      <c r="AL108" s="196"/>
      <c r="AM108" s="196"/>
      <c r="AN108" s="196"/>
      <c r="AO108" s="196"/>
      <c r="AP108" s="196"/>
    </row>
    <row r="109" spans="1:91" ht="27.75" customHeight="1">
      <c r="C109" s="195" t="s">
        <v>590</v>
      </c>
      <c r="D109" s="195"/>
      <c r="E109" s="195"/>
      <c r="F109" s="195"/>
      <c r="G109" s="195"/>
      <c r="H109" s="196"/>
      <c r="I109" s="196"/>
      <c r="J109" s="196"/>
      <c r="K109" s="196"/>
      <c r="L109" s="196"/>
      <c r="M109" s="196"/>
      <c r="N109" s="196"/>
      <c r="O109" s="196"/>
      <c r="P109" s="196"/>
      <c r="Q109" s="196"/>
      <c r="R109" s="196"/>
      <c r="S109" s="196"/>
      <c r="T109" s="196"/>
      <c r="U109" s="196"/>
      <c r="V109" s="196"/>
      <c r="W109" s="196"/>
      <c r="X109" s="196"/>
      <c r="Y109" s="196"/>
      <c r="Z109" s="196"/>
      <c r="AA109" s="196"/>
      <c r="AB109" s="196"/>
      <c r="AC109" s="196"/>
      <c r="AD109" s="196"/>
      <c r="AE109" s="196"/>
      <c r="AF109" s="196"/>
      <c r="AG109" s="196"/>
      <c r="AH109" s="196"/>
      <c r="AI109" s="196"/>
      <c r="AJ109" s="196"/>
      <c r="AK109" s="196"/>
      <c r="AL109" s="196"/>
      <c r="AM109" s="196"/>
      <c r="AN109" s="196"/>
      <c r="AO109" s="196"/>
      <c r="AP109" s="196"/>
    </row>
    <row r="110" spans="1:91" ht="13.5" customHeight="1">
      <c r="C110" s="195" t="s">
        <v>591</v>
      </c>
      <c r="D110" s="195"/>
      <c r="E110" s="195"/>
      <c r="F110" s="195"/>
      <c r="G110" s="195"/>
      <c r="H110" s="196"/>
      <c r="I110" s="196"/>
      <c r="J110" s="196"/>
      <c r="K110" s="196"/>
      <c r="L110" s="196"/>
      <c r="M110" s="196"/>
      <c r="N110" s="196"/>
      <c r="O110" s="196"/>
      <c r="P110" s="196"/>
      <c r="Q110" s="196"/>
      <c r="R110" s="196"/>
      <c r="S110" s="196"/>
      <c r="T110" s="196"/>
      <c r="U110" s="196"/>
      <c r="V110" s="196"/>
      <c r="W110" s="196"/>
      <c r="X110" s="196"/>
      <c r="Y110" s="196"/>
      <c r="Z110" s="196"/>
      <c r="AA110" s="196"/>
      <c r="AB110" s="196"/>
      <c r="AC110" s="196"/>
      <c r="AD110" s="196"/>
      <c r="AE110" s="196"/>
      <c r="AF110" s="196"/>
      <c r="AG110" s="196"/>
      <c r="AH110" s="196"/>
      <c r="AI110" s="196"/>
      <c r="AJ110" s="196"/>
      <c r="AK110" s="196"/>
      <c r="AL110" s="196"/>
      <c r="AM110" s="196"/>
      <c r="AN110" s="196"/>
      <c r="AO110" s="196"/>
      <c r="AP110" s="196"/>
    </row>
    <row r="111" spans="1:91" ht="64.5" customHeight="1">
      <c r="C111" s="197" t="s">
        <v>592</v>
      </c>
      <c r="D111" s="197"/>
      <c r="E111" s="197"/>
      <c r="F111" s="197"/>
      <c r="G111" s="197"/>
      <c r="H111" s="197"/>
      <c r="I111" s="197"/>
      <c r="J111" s="197"/>
      <c r="K111" s="197"/>
      <c r="L111" s="197"/>
      <c r="M111" s="197"/>
      <c r="N111" s="197"/>
      <c r="O111" s="197"/>
      <c r="P111" s="197"/>
      <c r="Q111" s="197"/>
      <c r="R111" s="197"/>
      <c r="S111" s="197"/>
      <c r="T111" s="197"/>
      <c r="U111" s="197"/>
      <c r="V111" s="197"/>
      <c r="W111" s="197"/>
      <c r="X111" s="197"/>
      <c r="Y111" s="197"/>
      <c r="Z111" s="197"/>
      <c r="AA111" s="197"/>
      <c r="AB111" s="197"/>
      <c r="AC111" s="197"/>
      <c r="AD111" s="197"/>
      <c r="AE111" s="197"/>
      <c r="AF111" s="197"/>
      <c r="AG111" s="197"/>
      <c r="AH111" s="197"/>
      <c r="AI111" s="197"/>
      <c r="AJ111" s="197"/>
      <c r="AK111" s="197"/>
      <c r="AL111" s="197"/>
      <c r="AM111" s="197"/>
      <c r="AN111" s="197"/>
      <c r="AO111" s="197"/>
      <c r="AP111" s="197"/>
    </row>
  </sheetData>
  <mergeCells count="77">
    <mergeCell ref="J102:AF102"/>
    <mergeCell ref="J103:AF103"/>
    <mergeCell ref="L85:AO85"/>
    <mergeCell ref="AM87:AN87"/>
    <mergeCell ref="AG92:AM92"/>
    <mergeCell ref="AG95:AM95"/>
    <mergeCell ref="AG96:AM96"/>
    <mergeCell ref="AG97:AM97"/>
    <mergeCell ref="AG98:AM98"/>
    <mergeCell ref="AG99:AM99"/>
    <mergeCell ref="AG100:AM100"/>
    <mergeCell ref="AG94:AM94"/>
    <mergeCell ref="AG101:AM101"/>
    <mergeCell ref="AN101:AP101"/>
    <mergeCell ref="J95:AF95"/>
    <mergeCell ref="J96:AF96"/>
    <mergeCell ref="L33:P33"/>
    <mergeCell ref="W33:AE33"/>
    <mergeCell ref="D98:H98"/>
    <mergeCell ref="J100:AF100"/>
    <mergeCell ref="J101:AF101"/>
    <mergeCell ref="J97:AF97"/>
    <mergeCell ref="J98:AF98"/>
    <mergeCell ref="J99:AF99"/>
    <mergeCell ref="AR2:BE2"/>
    <mergeCell ref="C107:AP107"/>
    <mergeCell ref="C108:AP108"/>
    <mergeCell ref="D96:H96"/>
    <mergeCell ref="K5:AO5"/>
    <mergeCell ref="K6:AO6"/>
    <mergeCell ref="E23:AN23"/>
    <mergeCell ref="AK26:AO26"/>
    <mergeCell ref="L28:P28"/>
    <mergeCell ref="W28:AE28"/>
    <mergeCell ref="AK28:AO28"/>
    <mergeCell ref="L29:P29"/>
    <mergeCell ref="W29:AE29"/>
    <mergeCell ref="AK29:AO29"/>
    <mergeCell ref="AK30:AO30"/>
    <mergeCell ref="L30:P30"/>
    <mergeCell ref="W30:AE30"/>
    <mergeCell ref="W31:AE31"/>
    <mergeCell ref="AK31:AO31"/>
    <mergeCell ref="L31:P31"/>
    <mergeCell ref="L32:P32"/>
    <mergeCell ref="W32:AE32"/>
    <mergeCell ref="AK32:AO32"/>
    <mergeCell ref="C109:AP109"/>
    <mergeCell ref="C110:AP110"/>
    <mergeCell ref="C111:AP111"/>
    <mergeCell ref="AK33:AO33"/>
    <mergeCell ref="AK35:AO35"/>
    <mergeCell ref="X35:AB35"/>
    <mergeCell ref="AM89:AP89"/>
    <mergeCell ref="AG103:AM103"/>
    <mergeCell ref="AN103:AP103"/>
    <mergeCell ref="D102:H102"/>
    <mergeCell ref="D101:H101"/>
    <mergeCell ref="D99:H99"/>
    <mergeCell ref="D103:H103"/>
    <mergeCell ref="AG102:AM102"/>
    <mergeCell ref="AN102:AP102"/>
    <mergeCell ref="I92:AF92"/>
    <mergeCell ref="AS89:AT91"/>
    <mergeCell ref="AM90:AP90"/>
    <mergeCell ref="D100:H100"/>
    <mergeCell ref="D95:H95"/>
    <mergeCell ref="AN92:AP92"/>
    <mergeCell ref="AN95:AP95"/>
    <mergeCell ref="AN96:AP96"/>
    <mergeCell ref="AN97:AP97"/>
    <mergeCell ref="AN98:AP98"/>
    <mergeCell ref="AN99:AP99"/>
    <mergeCell ref="AN100:AP100"/>
    <mergeCell ref="AN94:AP94"/>
    <mergeCell ref="C92:G92"/>
    <mergeCell ref="D97:H97"/>
  </mergeCells>
  <pageMargins left="0.39374999999999999" right="0.39374999999999999" top="0.39374999999999999" bottom="0.39374999999999999" header="0" footer="0"/>
  <pageSetup paperSize="9" scale="75" fitToHeight="100" orientation="portrait" blackAndWhite="1" r:id="rId1"/>
  <headerFooter>
    <oddFooter>&amp;CStrana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77"/>
  <sheetViews>
    <sheetView showGridLines="0" topLeftCell="A105" workbookViewId="0">
      <selection activeCell="I126" sqref="I126"/>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7" t="s">
        <v>5</v>
      </c>
      <c r="M2" s="208"/>
      <c r="N2" s="208"/>
      <c r="O2" s="208"/>
      <c r="P2" s="208"/>
      <c r="Q2" s="208"/>
      <c r="R2" s="208"/>
      <c r="S2" s="208"/>
      <c r="T2" s="208"/>
      <c r="U2" s="208"/>
      <c r="V2" s="208"/>
      <c r="AT2" s="16" t="s">
        <v>74</v>
      </c>
    </row>
    <row r="3" spans="2:46" ht="6.95" customHeight="1">
      <c r="B3" s="17"/>
      <c r="C3" s="18"/>
      <c r="D3" s="18"/>
      <c r="E3" s="18"/>
      <c r="F3" s="18"/>
      <c r="G3" s="18"/>
      <c r="H3" s="18"/>
      <c r="I3" s="18"/>
      <c r="J3" s="18"/>
      <c r="K3" s="18"/>
      <c r="L3" s="19"/>
      <c r="AT3" s="16" t="s">
        <v>66</v>
      </c>
    </row>
    <row r="4" spans="2:46" ht="24.95" customHeight="1">
      <c r="B4" s="19"/>
      <c r="D4" s="20" t="s">
        <v>114</v>
      </c>
      <c r="L4" s="19"/>
      <c r="M4" s="82" t="s">
        <v>9</v>
      </c>
      <c r="AT4" s="16" t="s">
        <v>3</v>
      </c>
    </row>
    <row r="5" spans="2:46" ht="6.95" customHeight="1">
      <c r="B5" s="19"/>
      <c r="L5" s="19"/>
    </row>
    <row r="6" spans="2:46" ht="12" customHeight="1">
      <c r="B6" s="19"/>
      <c r="D6" s="25" t="s">
        <v>12</v>
      </c>
      <c r="L6" s="19"/>
    </row>
    <row r="7" spans="2:46" ht="16.5" customHeight="1">
      <c r="B7" s="19"/>
      <c r="E7" s="224" t="str">
        <f>'Rekapitulácia stavby'!K6</f>
        <v>R1 - Eko park Voderady - Investície do miestnej infraštruktúry pre pohybové aktivity</v>
      </c>
      <c r="F7" s="225"/>
      <c r="G7" s="225"/>
      <c r="H7" s="225"/>
      <c r="L7" s="19"/>
    </row>
    <row r="8" spans="2:46" s="1" customFormat="1" ht="12" customHeight="1">
      <c r="B8" s="28"/>
      <c r="D8" s="25" t="s">
        <v>115</v>
      </c>
      <c r="L8" s="28"/>
    </row>
    <row r="9" spans="2:46" s="1" customFormat="1" ht="16.5" customHeight="1">
      <c r="B9" s="28"/>
      <c r="E9" s="218" t="s">
        <v>116</v>
      </c>
      <c r="F9" s="223"/>
      <c r="G9" s="223"/>
      <c r="H9" s="223"/>
      <c r="L9" s="28"/>
    </row>
    <row r="10" spans="2:46" s="1" customFormat="1">
      <c r="B10" s="28"/>
      <c r="L10" s="28"/>
    </row>
    <row r="11" spans="2:46" s="1" customFormat="1" ht="12" customHeight="1">
      <c r="B11" s="28"/>
      <c r="D11" s="25" t="s">
        <v>13</v>
      </c>
      <c r="F11" s="23" t="s">
        <v>1</v>
      </c>
      <c r="I11" s="25" t="s">
        <v>14</v>
      </c>
      <c r="J11" s="23" t="s">
        <v>1</v>
      </c>
      <c r="L11" s="28"/>
    </row>
    <row r="12" spans="2:46" s="1" customFormat="1" ht="12" customHeight="1">
      <c r="B12" s="28"/>
      <c r="D12" s="25" t="s">
        <v>15</v>
      </c>
      <c r="F12" s="23" t="s">
        <v>16</v>
      </c>
      <c r="I12" s="25" t="s">
        <v>17</v>
      </c>
      <c r="J12" s="51"/>
      <c r="L12" s="28"/>
    </row>
    <row r="13" spans="2:46" s="1" customFormat="1" ht="10.9" customHeight="1">
      <c r="B13" s="28"/>
      <c r="L13" s="28"/>
    </row>
    <row r="14" spans="2:46" s="1" customFormat="1" ht="12" customHeight="1">
      <c r="B14" s="28"/>
      <c r="D14" s="25" t="s">
        <v>18</v>
      </c>
      <c r="I14" s="25" t="s">
        <v>19</v>
      </c>
      <c r="J14" s="23" t="str">
        <f>IF('Rekapitulácia stavby'!AN10="","",'Rekapitulácia stavby'!AN10)</f>
        <v/>
      </c>
      <c r="L14" s="28"/>
    </row>
    <row r="15" spans="2:46" s="1" customFormat="1" ht="18" customHeight="1">
      <c r="B15" s="28"/>
      <c r="E15" s="23" t="str">
        <f>IF('Rekapitulácia stavby'!E11="","",'Rekapitulácia stavby'!E11)</f>
        <v xml:space="preserve"> </v>
      </c>
      <c r="I15" s="25" t="s">
        <v>20</v>
      </c>
      <c r="J15" s="23" t="str">
        <f>IF('Rekapitulácia stavby'!AN11="","",'Rekapitulácia stavby'!AN11)</f>
        <v/>
      </c>
      <c r="L15" s="28"/>
    </row>
    <row r="16" spans="2:46" s="1" customFormat="1" ht="6.95" customHeight="1">
      <c r="B16" s="28"/>
      <c r="L16" s="28"/>
    </row>
    <row r="17" spans="2:12" s="1" customFormat="1" ht="12" customHeight="1">
      <c r="B17" s="28"/>
      <c r="D17" s="25" t="s">
        <v>21</v>
      </c>
      <c r="I17" s="25" t="s">
        <v>19</v>
      </c>
      <c r="J17" s="23" t="str">
        <f>'Rekapitulácia stavby'!AN13</f>
        <v/>
      </c>
      <c r="L17" s="28"/>
    </row>
    <row r="18" spans="2:12" s="1" customFormat="1" ht="18" customHeight="1">
      <c r="B18" s="28"/>
      <c r="E18" s="209" t="str">
        <f>'Rekapitulácia stavby'!E14</f>
        <v xml:space="preserve"> </v>
      </c>
      <c r="F18" s="209"/>
      <c r="G18" s="209"/>
      <c r="H18" s="209"/>
      <c r="I18" s="25" t="s">
        <v>20</v>
      </c>
      <c r="J18" s="23" t="str">
        <f>'Rekapitulácia stavby'!AN14</f>
        <v/>
      </c>
      <c r="L18" s="28"/>
    </row>
    <row r="19" spans="2:12" s="1" customFormat="1" ht="6.95" customHeight="1">
      <c r="B19" s="28"/>
      <c r="L19" s="28"/>
    </row>
    <row r="20" spans="2:12" s="1" customFormat="1" ht="12" customHeight="1">
      <c r="B20" s="28"/>
      <c r="D20" s="25" t="s">
        <v>22</v>
      </c>
      <c r="I20" s="25" t="s">
        <v>19</v>
      </c>
      <c r="J20" s="23" t="str">
        <f>IF('Rekapitulácia stavby'!AN16="","",'Rekapitulácia stavby'!AN16)</f>
        <v/>
      </c>
      <c r="L20" s="28"/>
    </row>
    <row r="21" spans="2:12" s="1" customFormat="1" ht="18" customHeight="1">
      <c r="B21" s="28"/>
      <c r="E21" s="23" t="str">
        <f>IF('Rekapitulácia stavby'!E17="","",'Rekapitulácia stavby'!E17)</f>
        <v xml:space="preserve"> </v>
      </c>
      <c r="I21" s="25" t="s">
        <v>20</v>
      </c>
      <c r="J21" s="23" t="str">
        <f>IF('Rekapitulácia stavby'!AN17="","",'Rekapitulácia stavby'!AN17)</f>
        <v/>
      </c>
      <c r="L21" s="28"/>
    </row>
    <row r="22" spans="2:12" s="1" customFormat="1" ht="6.95" customHeight="1">
      <c r="B22" s="28"/>
      <c r="L22" s="28"/>
    </row>
    <row r="23" spans="2:12" s="1" customFormat="1" ht="12" customHeight="1">
      <c r="B23" s="28"/>
      <c r="D23" s="25" t="s">
        <v>24</v>
      </c>
      <c r="I23" s="25" t="s">
        <v>19</v>
      </c>
      <c r="J23" s="23" t="str">
        <f>IF('Rekapitulácia stavby'!AN19="","",'Rekapitulácia stavby'!AN19)</f>
        <v/>
      </c>
      <c r="L23" s="28"/>
    </row>
    <row r="24" spans="2:12" s="1" customFormat="1" ht="18" customHeight="1">
      <c r="B24" s="28"/>
      <c r="E24" s="23" t="str">
        <f>IF('Rekapitulácia stavby'!E20="","",'Rekapitulácia stavby'!E20)</f>
        <v xml:space="preserve"> </v>
      </c>
      <c r="I24" s="25" t="s">
        <v>20</v>
      </c>
      <c r="J24" s="23" t="str">
        <f>IF('Rekapitulácia stavby'!AN20="","",'Rekapitulácia stavby'!AN20)</f>
        <v/>
      </c>
      <c r="L24" s="28"/>
    </row>
    <row r="25" spans="2:12" s="1" customFormat="1" ht="6.95" customHeight="1">
      <c r="B25" s="28"/>
      <c r="L25" s="28"/>
    </row>
    <row r="26" spans="2:12" s="1" customFormat="1" ht="12" customHeight="1">
      <c r="B26" s="28"/>
      <c r="D26" s="25" t="s">
        <v>25</v>
      </c>
      <c r="L26" s="28"/>
    </row>
    <row r="27" spans="2:12" s="7" customFormat="1" ht="16.5" customHeight="1">
      <c r="B27" s="83"/>
      <c r="E27" s="211" t="s">
        <v>1</v>
      </c>
      <c r="F27" s="211"/>
      <c r="G27" s="211"/>
      <c r="H27" s="211"/>
      <c r="L27" s="83"/>
    </row>
    <row r="28" spans="2:12" s="1" customFormat="1" ht="6.95" customHeight="1">
      <c r="B28" s="28"/>
      <c r="L28" s="28"/>
    </row>
    <row r="29" spans="2:12" s="1" customFormat="1" ht="6.95" customHeight="1">
      <c r="B29" s="28"/>
      <c r="D29" s="52"/>
      <c r="E29" s="52"/>
      <c r="F29" s="52"/>
      <c r="G29" s="52"/>
      <c r="H29" s="52"/>
      <c r="I29" s="52"/>
      <c r="J29" s="52"/>
      <c r="K29" s="52"/>
      <c r="L29" s="28"/>
    </row>
    <row r="30" spans="2:12" s="1" customFormat="1" ht="25.35" customHeight="1">
      <c r="B30" s="28"/>
      <c r="D30" s="84" t="s">
        <v>26</v>
      </c>
      <c r="J30" s="64">
        <f>ROUND(J123, 2)</f>
        <v>0</v>
      </c>
      <c r="L30" s="28"/>
    </row>
    <row r="31" spans="2:12" s="1" customFormat="1" ht="6.95" customHeight="1">
      <c r="B31" s="28"/>
      <c r="D31" s="52"/>
      <c r="E31" s="52"/>
      <c r="F31" s="52"/>
      <c r="G31" s="52"/>
      <c r="H31" s="52"/>
      <c r="I31" s="52"/>
      <c r="J31" s="52"/>
      <c r="K31" s="52"/>
      <c r="L31" s="28"/>
    </row>
    <row r="32" spans="2:12" s="1" customFormat="1" ht="14.45" customHeight="1">
      <c r="B32" s="28"/>
      <c r="F32" s="31" t="s">
        <v>28</v>
      </c>
      <c r="I32" s="31" t="s">
        <v>27</v>
      </c>
      <c r="J32" s="31" t="s">
        <v>29</v>
      </c>
      <c r="L32" s="28"/>
    </row>
    <row r="33" spans="2:12" s="1" customFormat="1" ht="14.45" customHeight="1">
      <c r="B33" s="28"/>
      <c r="D33" s="85" t="s">
        <v>30</v>
      </c>
      <c r="E33" s="33" t="s">
        <v>31</v>
      </c>
      <c r="F33" s="86">
        <f>ROUND((SUM(BE123:BE176)),  2)</f>
        <v>0</v>
      </c>
      <c r="G33" s="87"/>
      <c r="H33" s="87"/>
      <c r="I33" s="88">
        <v>0.23</v>
      </c>
      <c r="J33" s="86">
        <f>ROUND(((SUM(BE123:BE176))*I33),  2)</f>
        <v>0</v>
      </c>
      <c r="L33" s="28"/>
    </row>
    <row r="34" spans="2:12" s="1" customFormat="1" ht="14.45" customHeight="1">
      <c r="B34" s="28"/>
      <c r="E34" s="33" t="s">
        <v>32</v>
      </c>
      <c r="F34" s="89">
        <f>ROUND((SUM(BF123:BF176)),  2)</f>
        <v>0</v>
      </c>
      <c r="I34" s="90">
        <v>0.23</v>
      </c>
      <c r="J34" s="89">
        <f>ROUND(((SUM(BF123:BF176))*I34),  2)</f>
        <v>0</v>
      </c>
      <c r="L34" s="28"/>
    </row>
    <row r="35" spans="2:12" s="1" customFormat="1" ht="14.45" hidden="1" customHeight="1">
      <c r="B35" s="28"/>
      <c r="E35" s="25" t="s">
        <v>33</v>
      </c>
      <c r="F35" s="89">
        <f>ROUND((SUM(BG123:BG176)),  2)</f>
        <v>0</v>
      </c>
      <c r="I35" s="90">
        <v>0.23</v>
      </c>
      <c r="J35" s="89">
        <f>0</f>
        <v>0</v>
      </c>
      <c r="L35" s="28"/>
    </row>
    <row r="36" spans="2:12" s="1" customFormat="1" ht="14.45" hidden="1" customHeight="1">
      <c r="B36" s="28"/>
      <c r="E36" s="25" t="s">
        <v>34</v>
      </c>
      <c r="F36" s="89">
        <f>ROUND((SUM(BH123:BH176)),  2)</f>
        <v>0</v>
      </c>
      <c r="I36" s="90">
        <v>0.23</v>
      </c>
      <c r="J36" s="89">
        <f>0</f>
        <v>0</v>
      </c>
      <c r="L36" s="28"/>
    </row>
    <row r="37" spans="2:12" s="1" customFormat="1" ht="14.45" hidden="1" customHeight="1">
      <c r="B37" s="28"/>
      <c r="E37" s="33" t="s">
        <v>35</v>
      </c>
      <c r="F37" s="86">
        <f>ROUND((SUM(BI123:BI176)),  2)</f>
        <v>0</v>
      </c>
      <c r="G37" s="87"/>
      <c r="H37" s="87"/>
      <c r="I37" s="88">
        <v>0</v>
      </c>
      <c r="J37" s="86">
        <f>0</f>
        <v>0</v>
      </c>
      <c r="L37" s="28"/>
    </row>
    <row r="38" spans="2:12" s="1" customFormat="1" ht="6.95" customHeight="1">
      <c r="B38" s="28"/>
      <c r="L38" s="28"/>
    </row>
    <row r="39" spans="2:12" s="1" customFormat="1" ht="25.35" customHeight="1">
      <c r="B39" s="28"/>
      <c r="C39" s="91"/>
      <c r="D39" s="92" t="s">
        <v>36</v>
      </c>
      <c r="E39" s="55"/>
      <c r="F39" s="55"/>
      <c r="G39" s="93" t="s">
        <v>37</v>
      </c>
      <c r="H39" s="94" t="s">
        <v>38</v>
      </c>
      <c r="I39" s="55"/>
      <c r="J39" s="95">
        <f>SUM(J30:J37)</f>
        <v>0</v>
      </c>
      <c r="K39" s="96"/>
      <c r="L39" s="28"/>
    </row>
    <row r="40" spans="2:12" s="1" customFormat="1" ht="14.45" customHeight="1">
      <c r="B40" s="28"/>
      <c r="L40" s="28"/>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28"/>
      <c r="D50" s="40" t="s">
        <v>39</v>
      </c>
      <c r="E50" s="41"/>
      <c r="F50" s="41"/>
      <c r="G50" s="40" t="s">
        <v>40</v>
      </c>
      <c r="H50" s="41"/>
      <c r="I50" s="41"/>
      <c r="J50" s="41"/>
      <c r="K50" s="41"/>
      <c r="L50" s="28"/>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28"/>
      <c r="D61" s="42" t="s">
        <v>41</v>
      </c>
      <c r="E61" s="30"/>
      <c r="F61" s="97" t="s">
        <v>42</v>
      </c>
      <c r="G61" s="42" t="s">
        <v>41</v>
      </c>
      <c r="H61" s="30"/>
      <c r="I61" s="30"/>
      <c r="J61" s="98" t="s">
        <v>42</v>
      </c>
      <c r="K61" s="30"/>
      <c r="L61" s="28"/>
    </row>
    <row r="62" spans="2:12">
      <c r="B62" s="19"/>
      <c r="L62" s="19"/>
    </row>
    <row r="63" spans="2:12">
      <c r="B63" s="19"/>
      <c r="L63" s="19"/>
    </row>
    <row r="64" spans="2:12">
      <c r="B64" s="19"/>
      <c r="L64" s="19"/>
    </row>
    <row r="65" spans="2:12" s="1" customFormat="1" ht="12.75">
      <c r="B65" s="28"/>
      <c r="D65" s="40" t="s">
        <v>43</v>
      </c>
      <c r="E65" s="41"/>
      <c r="F65" s="41"/>
      <c r="G65" s="40" t="s">
        <v>44</v>
      </c>
      <c r="H65" s="41"/>
      <c r="I65" s="41"/>
      <c r="J65" s="41"/>
      <c r="K65" s="41"/>
      <c r="L65" s="28"/>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28"/>
      <c r="D76" s="42" t="s">
        <v>41</v>
      </c>
      <c r="E76" s="30"/>
      <c r="F76" s="97" t="s">
        <v>42</v>
      </c>
      <c r="G76" s="42" t="s">
        <v>41</v>
      </c>
      <c r="H76" s="30"/>
      <c r="I76" s="30"/>
      <c r="J76" s="98" t="s">
        <v>42</v>
      </c>
      <c r="K76" s="30"/>
      <c r="L76" s="28"/>
    </row>
    <row r="77" spans="2:12" s="1" customFormat="1" ht="14.45" customHeight="1">
      <c r="B77" s="43"/>
      <c r="C77" s="44"/>
      <c r="D77" s="44"/>
      <c r="E77" s="44"/>
      <c r="F77" s="44"/>
      <c r="G77" s="44"/>
      <c r="H77" s="44"/>
      <c r="I77" s="44"/>
      <c r="J77" s="44"/>
      <c r="K77" s="44"/>
      <c r="L77" s="28"/>
    </row>
    <row r="81" spans="2:47" s="1" customFormat="1" ht="6.95" customHeight="1">
      <c r="B81" s="45"/>
      <c r="C81" s="46"/>
      <c r="D81" s="46"/>
      <c r="E81" s="46"/>
      <c r="F81" s="46"/>
      <c r="G81" s="46"/>
      <c r="H81" s="46"/>
      <c r="I81" s="46"/>
      <c r="J81" s="46"/>
      <c r="K81" s="46"/>
      <c r="L81" s="28"/>
    </row>
    <row r="82" spans="2:47" s="1" customFormat="1" ht="24.95" customHeight="1">
      <c r="B82" s="28"/>
      <c r="C82" s="20" t="s">
        <v>117</v>
      </c>
      <c r="L82" s="28"/>
    </row>
    <row r="83" spans="2:47" s="1" customFormat="1" ht="6.95" customHeight="1">
      <c r="B83" s="28"/>
      <c r="L83" s="28"/>
    </row>
    <row r="84" spans="2:47" s="1" customFormat="1" ht="12" customHeight="1">
      <c r="B84" s="28"/>
      <c r="C84" s="25" t="s">
        <v>12</v>
      </c>
      <c r="L84" s="28"/>
    </row>
    <row r="85" spans="2:47" s="1" customFormat="1" ht="16.5" customHeight="1">
      <c r="B85" s="28"/>
      <c r="E85" s="224" t="str">
        <f>E7</f>
        <v>R1 - Eko park Voderady - Investície do miestnej infraštruktúry pre pohybové aktivity</v>
      </c>
      <c r="F85" s="225"/>
      <c r="G85" s="225"/>
      <c r="H85" s="225"/>
      <c r="L85" s="28"/>
    </row>
    <row r="86" spans="2:47" s="1" customFormat="1" ht="12" customHeight="1">
      <c r="B86" s="28"/>
      <c r="C86" s="25" t="s">
        <v>115</v>
      </c>
      <c r="L86" s="28"/>
    </row>
    <row r="87" spans="2:47" s="1" customFormat="1" ht="16.5" customHeight="1">
      <c r="B87" s="28"/>
      <c r="E87" s="218" t="str">
        <f>E9</f>
        <v>01 - Športová infraštruktúra - ihrisko</v>
      </c>
      <c r="F87" s="223"/>
      <c r="G87" s="223"/>
      <c r="H87" s="223"/>
      <c r="L87" s="28"/>
    </row>
    <row r="88" spans="2:47" s="1" customFormat="1" ht="6.95" customHeight="1">
      <c r="B88" s="28"/>
      <c r="L88" s="28"/>
    </row>
    <row r="89" spans="2:47" s="1" customFormat="1" ht="12" customHeight="1">
      <c r="B89" s="28"/>
      <c r="C89" s="25" t="s">
        <v>15</v>
      </c>
      <c r="F89" s="23" t="str">
        <f>F12</f>
        <v xml:space="preserve"> </v>
      </c>
      <c r="I89" s="25" t="s">
        <v>17</v>
      </c>
      <c r="J89" s="51" t="str">
        <f>IF(J12="","",J12)</f>
        <v/>
      </c>
      <c r="L89" s="28"/>
    </row>
    <row r="90" spans="2:47" s="1" customFormat="1" ht="6.95" customHeight="1">
      <c r="B90" s="28"/>
      <c r="L90" s="28"/>
    </row>
    <row r="91" spans="2:47" s="1" customFormat="1" ht="15.2" customHeight="1">
      <c r="B91" s="28"/>
      <c r="C91" s="25" t="s">
        <v>18</v>
      </c>
      <c r="F91" s="23" t="str">
        <f>E15</f>
        <v xml:space="preserve"> </v>
      </c>
      <c r="I91" s="25" t="s">
        <v>22</v>
      </c>
      <c r="J91" s="26" t="str">
        <f>E21</f>
        <v xml:space="preserve"> </v>
      </c>
      <c r="L91" s="28"/>
    </row>
    <row r="92" spans="2:47" s="1" customFormat="1" ht="15.2" customHeight="1">
      <c r="B92" s="28"/>
      <c r="C92" s="25" t="s">
        <v>21</v>
      </c>
      <c r="F92" s="23" t="str">
        <f>IF(E18="","",E18)</f>
        <v xml:space="preserve"> </v>
      </c>
      <c r="I92" s="25" t="s">
        <v>24</v>
      </c>
      <c r="J92" s="26" t="str">
        <f>E24</f>
        <v xml:space="preserve"> </v>
      </c>
      <c r="L92" s="28"/>
    </row>
    <row r="93" spans="2:47" s="1" customFormat="1" ht="10.35" customHeight="1">
      <c r="B93" s="28"/>
      <c r="L93" s="28"/>
    </row>
    <row r="94" spans="2:47" s="1" customFormat="1" ht="29.25" customHeight="1">
      <c r="B94" s="28"/>
      <c r="C94" s="99" t="s">
        <v>118</v>
      </c>
      <c r="D94" s="91"/>
      <c r="E94" s="91"/>
      <c r="F94" s="91"/>
      <c r="G94" s="91"/>
      <c r="H94" s="91"/>
      <c r="I94" s="91"/>
      <c r="J94" s="100" t="s">
        <v>119</v>
      </c>
      <c r="K94" s="91"/>
      <c r="L94" s="28"/>
    </row>
    <row r="95" spans="2:47" s="1" customFormat="1" ht="10.35" customHeight="1">
      <c r="B95" s="28"/>
      <c r="L95" s="28"/>
    </row>
    <row r="96" spans="2:47" s="1" customFormat="1" ht="22.9" customHeight="1">
      <c r="B96" s="28"/>
      <c r="C96" s="101" t="s">
        <v>120</v>
      </c>
      <c r="J96" s="64">
        <f>J123</f>
        <v>0</v>
      </c>
      <c r="L96" s="28"/>
      <c r="AU96" s="16" t="s">
        <v>121</v>
      </c>
    </row>
    <row r="97" spans="2:12" s="8" customFormat="1" ht="24.95" customHeight="1">
      <c r="B97" s="102"/>
      <c r="D97" s="103" t="s">
        <v>122</v>
      </c>
      <c r="E97" s="104"/>
      <c r="F97" s="104"/>
      <c r="G97" s="104"/>
      <c r="H97" s="104"/>
      <c r="I97" s="104"/>
      <c r="J97" s="105">
        <f>J124</f>
        <v>0</v>
      </c>
      <c r="L97" s="102"/>
    </row>
    <row r="98" spans="2:12" s="9" customFormat="1" ht="19.899999999999999" customHeight="1">
      <c r="B98" s="106"/>
      <c r="D98" s="107" t="s">
        <v>123</v>
      </c>
      <c r="E98" s="108"/>
      <c r="F98" s="108"/>
      <c r="G98" s="108"/>
      <c r="H98" s="108"/>
      <c r="I98" s="108"/>
      <c r="J98" s="109">
        <f>J125</f>
        <v>0</v>
      </c>
      <c r="L98" s="106"/>
    </row>
    <row r="99" spans="2:12" s="9" customFormat="1" ht="19.899999999999999" customHeight="1">
      <c r="B99" s="106"/>
      <c r="D99" s="107" t="s">
        <v>124</v>
      </c>
      <c r="E99" s="108"/>
      <c r="F99" s="108"/>
      <c r="G99" s="108"/>
      <c r="H99" s="108"/>
      <c r="I99" s="108"/>
      <c r="J99" s="109">
        <f>J150</f>
        <v>0</v>
      </c>
      <c r="L99" s="106"/>
    </row>
    <row r="100" spans="2:12" s="9" customFormat="1" ht="19.899999999999999" customHeight="1">
      <c r="B100" s="106"/>
      <c r="D100" s="107" t="s">
        <v>125</v>
      </c>
      <c r="E100" s="108"/>
      <c r="F100" s="108"/>
      <c r="G100" s="108"/>
      <c r="H100" s="108"/>
      <c r="I100" s="108"/>
      <c r="J100" s="109">
        <f>J160</f>
        <v>0</v>
      </c>
      <c r="L100" s="106"/>
    </row>
    <row r="101" spans="2:12" s="9" customFormat="1" ht="19.899999999999999" customHeight="1">
      <c r="B101" s="106"/>
      <c r="D101" s="107" t="s">
        <v>126</v>
      </c>
      <c r="E101" s="108"/>
      <c r="F101" s="108"/>
      <c r="G101" s="108"/>
      <c r="H101" s="108"/>
      <c r="I101" s="108"/>
      <c r="J101" s="109">
        <f>J167</f>
        <v>0</v>
      </c>
      <c r="L101" s="106"/>
    </row>
    <row r="102" spans="2:12" s="8" customFormat="1" ht="24.95" customHeight="1">
      <c r="B102" s="102"/>
      <c r="D102" s="103" t="s">
        <v>127</v>
      </c>
      <c r="E102" s="104"/>
      <c r="F102" s="104"/>
      <c r="G102" s="104"/>
      <c r="H102" s="104"/>
      <c r="I102" s="104"/>
      <c r="J102" s="105">
        <f>J169</f>
        <v>0</v>
      </c>
      <c r="L102" s="102"/>
    </row>
    <row r="103" spans="2:12" s="9" customFormat="1" ht="19.899999999999999" customHeight="1">
      <c r="B103" s="106"/>
      <c r="D103" s="107" t="s">
        <v>128</v>
      </c>
      <c r="E103" s="108"/>
      <c r="F103" s="108"/>
      <c r="G103" s="108"/>
      <c r="H103" s="108"/>
      <c r="I103" s="108"/>
      <c r="J103" s="109">
        <f>J170</f>
        <v>0</v>
      </c>
      <c r="L103" s="106"/>
    </row>
    <row r="104" spans="2:12" s="1" customFormat="1" ht="21.75" customHeight="1">
      <c r="B104" s="28"/>
      <c r="L104" s="28"/>
    </row>
    <row r="105" spans="2:12" s="1" customFormat="1" ht="6.95" customHeight="1">
      <c r="B105" s="43"/>
      <c r="C105" s="44"/>
      <c r="D105" s="44"/>
      <c r="E105" s="44"/>
      <c r="F105" s="44"/>
      <c r="G105" s="44"/>
      <c r="H105" s="44"/>
      <c r="I105" s="44"/>
      <c r="J105" s="44"/>
      <c r="K105" s="44"/>
      <c r="L105" s="28"/>
    </row>
    <row r="109" spans="2:12" s="1" customFormat="1" ht="6.95" customHeight="1">
      <c r="B109" s="45"/>
      <c r="C109" s="46"/>
      <c r="D109" s="46"/>
      <c r="E109" s="46"/>
      <c r="F109" s="46"/>
      <c r="G109" s="46"/>
      <c r="H109" s="46"/>
      <c r="I109" s="46"/>
      <c r="J109" s="46"/>
      <c r="K109" s="46"/>
      <c r="L109" s="28"/>
    </row>
    <row r="110" spans="2:12" s="1" customFormat="1" ht="24.95" customHeight="1">
      <c r="B110" s="28"/>
      <c r="C110" s="20" t="s">
        <v>129</v>
      </c>
      <c r="L110" s="28"/>
    </row>
    <row r="111" spans="2:12" s="1" customFormat="1" ht="6.95" customHeight="1">
      <c r="B111" s="28"/>
      <c r="L111" s="28"/>
    </row>
    <row r="112" spans="2:12" s="1" customFormat="1" ht="12" customHeight="1">
      <c r="B112" s="28"/>
      <c r="C112" s="25" t="s">
        <v>12</v>
      </c>
      <c r="L112" s="28"/>
    </row>
    <row r="113" spans="2:65" s="1" customFormat="1" ht="16.5" customHeight="1">
      <c r="B113" s="28"/>
      <c r="E113" s="224" t="str">
        <f>E7</f>
        <v>R1 - Eko park Voderady - Investície do miestnej infraštruktúry pre pohybové aktivity</v>
      </c>
      <c r="F113" s="225"/>
      <c r="G113" s="225"/>
      <c r="H113" s="225"/>
      <c r="L113" s="28"/>
    </row>
    <row r="114" spans="2:65" s="1" customFormat="1" ht="12" customHeight="1">
      <c r="B114" s="28"/>
      <c r="C114" s="25" t="s">
        <v>115</v>
      </c>
      <c r="L114" s="28"/>
    </row>
    <row r="115" spans="2:65" s="1" customFormat="1" ht="16.5" customHeight="1">
      <c r="B115" s="28"/>
      <c r="E115" s="218" t="str">
        <f>E9</f>
        <v>01 - Športová infraštruktúra - ihrisko</v>
      </c>
      <c r="F115" s="223"/>
      <c r="G115" s="223"/>
      <c r="H115" s="223"/>
      <c r="L115" s="28"/>
    </row>
    <row r="116" spans="2:65" s="1" customFormat="1" ht="6.95" customHeight="1">
      <c r="B116" s="28"/>
      <c r="L116" s="28"/>
    </row>
    <row r="117" spans="2:65" s="1" customFormat="1" ht="12" customHeight="1">
      <c r="B117" s="28"/>
      <c r="C117" s="25" t="s">
        <v>15</v>
      </c>
      <c r="F117" s="23" t="str">
        <f>F12</f>
        <v xml:space="preserve"> </v>
      </c>
      <c r="I117" s="25" t="s">
        <v>17</v>
      </c>
      <c r="J117" s="51" t="str">
        <f>IF(J12="","",J12)</f>
        <v/>
      </c>
      <c r="L117" s="28"/>
    </row>
    <row r="118" spans="2:65" s="1" customFormat="1" ht="6.95" customHeight="1">
      <c r="B118" s="28"/>
      <c r="L118" s="28"/>
    </row>
    <row r="119" spans="2:65" s="1" customFormat="1" ht="15.2" customHeight="1">
      <c r="B119" s="28"/>
      <c r="C119" s="25" t="s">
        <v>18</v>
      </c>
      <c r="F119" s="23" t="str">
        <f>E15</f>
        <v xml:space="preserve"> </v>
      </c>
      <c r="I119" s="25" t="s">
        <v>22</v>
      </c>
      <c r="J119" s="26" t="str">
        <f>E21</f>
        <v xml:space="preserve"> </v>
      </c>
      <c r="L119" s="28"/>
    </row>
    <row r="120" spans="2:65" s="1" customFormat="1" ht="15.2" customHeight="1">
      <c r="B120" s="28"/>
      <c r="C120" s="25" t="s">
        <v>21</v>
      </c>
      <c r="F120" s="23" t="str">
        <f>IF(E18="","",E18)</f>
        <v xml:space="preserve"> </v>
      </c>
      <c r="I120" s="25" t="s">
        <v>24</v>
      </c>
      <c r="J120" s="26" t="str">
        <f>E24</f>
        <v xml:space="preserve"> </v>
      </c>
      <c r="L120" s="28"/>
    </row>
    <row r="121" spans="2:65" s="1" customFormat="1" ht="10.35" customHeight="1">
      <c r="B121" s="28"/>
      <c r="L121" s="28"/>
    </row>
    <row r="122" spans="2:65" s="10" customFormat="1" ht="29.25" customHeight="1">
      <c r="B122" s="110"/>
      <c r="C122" s="111" t="s">
        <v>130</v>
      </c>
      <c r="D122" s="112" t="s">
        <v>51</v>
      </c>
      <c r="E122" s="112" t="s">
        <v>47</v>
      </c>
      <c r="F122" s="112" t="s">
        <v>48</v>
      </c>
      <c r="G122" s="112" t="s">
        <v>131</v>
      </c>
      <c r="H122" s="112" t="s">
        <v>132</v>
      </c>
      <c r="I122" s="112" t="s">
        <v>133</v>
      </c>
      <c r="J122" s="113" t="s">
        <v>119</v>
      </c>
      <c r="K122" s="114" t="s">
        <v>134</v>
      </c>
      <c r="L122" s="110"/>
      <c r="M122" s="57" t="s">
        <v>1</v>
      </c>
      <c r="N122" s="58" t="s">
        <v>30</v>
      </c>
      <c r="O122" s="58" t="s">
        <v>135</v>
      </c>
      <c r="P122" s="58" t="s">
        <v>136</v>
      </c>
      <c r="Q122" s="58" t="s">
        <v>137</v>
      </c>
      <c r="R122" s="58" t="s">
        <v>138</v>
      </c>
      <c r="S122" s="58" t="s">
        <v>139</v>
      </c>
      <c r="T122" s="59" t="s">
        <v>140</v>
      </c>
    </row>
    <row r="123" spans="2:65" s="1" customFormat="1" ht="22.9" customHeight="1">
      <c r="B123" s="28"/>
      <c r="C123" s="62" t="s">
        <v>120</v>
      </c>
      <c r="J123" s="115">
        <f>BK123</f>
        <v>0</v>
      </c>
      <c r="L123" s="28"/>
      <c r="M123" s="60"/>
      <c r="N123" s="52"/>
      <c r="O123" s="52"/>
      <c r="P123" s="116">
        <f>P124+P169</f>
        <v>957.64556700000003</v>
      </c>
      <c r="Q123" s="52"/>
      <c r="R123" s="116">
        <f>R124+R169</f>
        <v>369.63671407999999</v>
      </c>
      <c r="S123" s="52"/>
      <c r="T123" s="117">
        <f>T124+T169</f>
        <v>0</v>
      </c>
      <c r="AT123" s="16" t="s">
        <v>65</v>
      </c>
      <c r="AU123" s="16" t="s">
        <v>121</v>
      </c>
      <c r="BK123" s="118">
        <f>BK124+BK169</f>
        <v>0</v>
      </c>
    </row>
    <row r="124" spans="2:65" s="11" customFormat="1" ht="25.9" customHeight="1">
      <c r="B124" s="119"/>
      <c r="D124" s="120" t="s">
        <v>65</v>
      </c>
      <c r="E124" s="121" t="s">
        <v>141</v>
      </c>
      <c r="F124" s="121" t="s">
        <v>142</v>
      </c>
      <c r="J124" s="122">
        <f>BK124</f>
        <v>0</v>
      </c>
      <c r="L124" s="119"/>
      <c r="M124" s="123"/>
      <c r="P124" s="124">
        <f>P125+P150+P160+P167</f>
        <v>957.64556700000003</v>
      </c>
      <c r="R124" s="124">
        <f>R125+R150+R160+R167</f>
        <v>369.63671407999999</v>
      </c>
      <c r="T124" s="125">
        <f>T125+T150+T160+T167</f>
        <v>0</v>
      </c>
      <c r="AR124" s="120" t="s">
        <v>73</v>
      </c>
      <c r="AT124" s="126" t="s">
        <v>65</v>
      </c>
      <c r="AU124" s="126" t="s">
        <v>66</v>
      </c>
      <c r="AY124" s="120" t="s">
        <v>143</v>
      </c>
      <c r="BK124" s="127">
        <f>BK125+BK150+BK160+BK167</f>
        <v>0</v>
      </c>
    </row>
    <row r="125" spans="2:65" s="11" customFormat="1" ht="22.9" customHeight="1">
      <c r="B125" s="119"/>
      <c r="D125" s="120" t="s">
        <v>65</v>
      </c>
      <c r="E125" s="128" t="s">
        <v>73</v>
      </c>
      <c r="F125" s="128" t="s">
        <v>144</v>
      </c>
      <c r="J125" s="129">
        <f>BK125</f>
        <v>0</v>
      </c>
      <c r="L125" s="119"/>
      <c r="M125" s="123"/>
      <c r="P125" s="124">
        <f>SUM(P126:P149)</f>
        <v>188.48440599999998</v>
      </c>
      <c r="R125" s="124">
        <f>SUM(R126:R149)</f>
        <v>320.54399999999998</v>
      </c>
      <c r="T125" s="125">
        <f>SUM(T126:T149)</f>
        <v>0</v>
      </c>
      <c r="AR125" s="120" t="s">
        <v>73</v>
      </c>
      <c r="AT125" s="126" t="s">
        <v>65</v>
      </c>
      <c r="AU125" s="126" t="s">
        <v>73</v>
      </c>
      <c r="AY125" s="120" t="s">
        <v>143</v>
      </c>
      <c r="BK125" s="127">
        <f>SUM(BK126:BK149)</f>
        <v>0</v>
      </c>
    </row>
    <row r="126" spans="2:65" s="1" customFormat="1" ht="21.75" customHeight="1">
      <c r="B126" s="130"/>
      <c r="C126" s="131" t="s">
        <v>73</v>
      </c>
      <c r="D126" s="131" t="s">
        <v>145</v>
      </c>
      <c r="E126" s="132" t="s">
        <v>146</v>
      </c>
      <c r="F126" s="133" t="s">
        <v>147</v>
      </c>
      <c r="G126" s="134" t="s">
        <v>148</v>
      </c>
      <c r="H126" s="135">
        <v>13.147</v>
      </c>
      <c r="I126" s="136"/>
      <c r="J126" s="136">
        <f>ROUND(I126*H126,2)</f>
        <v>0</v>
      </c>
      <c r="K126" s="137"/>
      <c r="L126" s="28"/>
      <c r="M126" s="138" t="s">
        <v>1</v>
      </c>
      <c r="N126" s="139" t="s">
        <v>32</v>
      </c>
      <c r="O126" s="140">
        <v>2.9609999999999999</v>
      </c>
      <c r="P126" s="140">
        <f>O126*H126</f>
        <v>38.928266999999998</v>
      </c>
      <c r="Q126" s="140">
        <v>0</v>
      </c>
      <c r="R126" s="140">
        <f>Q126*H126</f>
        <v>0</v>
      </c>
      <c r="S126" s="140">
        <v>0</v>
      </c>
      <c r="T126" s="141">
        <f>S126*H126</f>
        <v>0</v>
      </c>
      <c r="AR126" s="142" t="s">
        <v>149</v>
      </c>
      <c r="AT126" s="142" t="s">
        <v>145</v>
      </c>
      <c r="AU126" s="142" t="s">
        <v>150</v>
      </c>
      <c r="AY126" s="16" t="s">
        <v>143</v>
      </c>
      <c r="BE126" s="143">
        <f>IF(N126="základná",J126,0)</f>
        <v>0</v>
      </c>
      <c r="BF126" s="143">
        <f>IF(N126="znížená",J126,0)</f>
        <v>0</v>
      </c>
      <c r="BG126" s="143">
        <f>IF(N126="zákl. prenesená",J126,0)</f>
        <v>0</v>
      </c>
      <c r="BH126" s="143">
        <f>IF(N126="zníž. prenesená",J126,0)</f>
        <v>0</v>
      </c>
      <c r="BI126" s="143">
        <f>IF(N126="nulová",J126,0)</f>
        <v>0</v>
      </c>
      <c r="BJ126" s="16" t="s">
        <v>150</v>
      </c>
      <c r="BK126" s="143">
        <f>ROUND(I126*H126,2)</f>
        <v>0</v>
      </c>
      <c r="BL126" s="16" t="s">
        <v>149</v>
      </c>
      <c r="BM126" s="142" t="s">
        <v>151</v>
      </c>
    </row>
    <row r="127" spans="2:65" s="12" customFormat="1" ht="22.5">
      <c r="B127" s="144"/>
      <c r="D127" s="145" t="s">
        <v>152</v>
      </c>
      <c r="E127" s="146" t="s">
        <v>1</v>
      </c>
      <c r="F127" s="147" t="s">
        <v>153</v>
      </c>
      <c r="H127" s="148">
        <v>13.147</v>
      </c>
      <c r="L127" s="144"/>
      <c r="M127" s="149"/>
      <c r="T127" s="150"/>
      <c r="AT127" s="146" t="s">
        <v>152</v>
      </c>
      <c r="AU127" s="146" t="s">
        <v>150</v>
      </c>
      <c r="AV127" s="12" t="s">
        <v>150</v>
      </c>
      <c r="AW127" s="12" t="s">
        <v>23</v>
      </c>
      <c r="AX127" s="12" t="s">
        <v>66</v>
      </c>
      <c r="AY127" s="146" t="s">
        <v>143</v>
      </c>
    </row>
    <row r="128" spans="2:65" s="13" customFormat="1">
      <c r="B128" s="151"/>
      <c r="D128" s="145" t="s">
        <v>152</v>
      </c>
      <c r="E128" s="152" t="s">
        <v>1</v>
      </c>
      <c r="F128" s="153" t="s">
        <v>154</v>
      </c>
      <c r="H128" s="154">
        <v>13.147</v>
      </c>
      <c r="L128" s="151"/>
      <c r="M128" s="155"/>
      <c r="T128" s="156"/>
      <c r="AT128" s="152" t="s">
        <v>152</v>
      </c>
      <c r="AU128" s="152" t="s">
        <v>150</v>
      </c>
      <c r="AV128" s="13" t="s">
        <v>149</v>
      </c>
      <c r="AW128" s="13" t="s">
        <v>23</v>
      </c>
      <c r="AX128" s="13" t="s">
        <v>73</v>
      </c>
      <c r="AY128" s="152" t="s">
        <v>143</v>
      </c>
    </row>
    <row r="129" spans="2:65" s="1" customFormat="1" ht="16.5" customHeight="1">
      <c r="B129" s="130"/>
      <c r="C129" s="131" t="s">
        <v>150</v>
      </c>
      <c r="D129" s="131" t="s">
        <v>145</v>
      </c>
      <c r="E129" s="132" t="s">
        <v>155</v>
      </c>
      <c r="F129" s="133" t="s">
        <v>156</v>
      </c>
      <c r="G129" s="134" t="s">
        <v>148</v>
      </c>
      <c r="H129" s="135">
        <v>13.147</v>
      </c>
      <c r="I129" s="136"/>
      <c r="J129" s="136">
        <f>ROUND(I129*H129,2)</f>
        <v>0</v>
      </c>
      <c r="K129" s="137"/>
      <c r="L129" s="28"/>
      <c r="M129" s="138" t="s">
        <v>1</v>
      </c>
      <c r="N129" s="139" t="s">
        <v>32</v>
      </c>
      <c r="O129" s="140">
        <v>0.44700000000000001</v>
      </c>
      <c r="P129" s="140">
        <f>O129*H129</f>
        <v>5.876709</v>
      </c>
      <c r="Q129" s="140">
        <v>0</v>
      </c>
      <c r="R129" s="140">
        <f>Q129*H129</f>
        <v>0</v>
      </c>
      <c r="S129" s="140">
        <v>0</v>
      </c>
      <c r="T129" s="141">
        <f>S129*H129</f>
        <v>0</v>
      </c>
      <c r="AR129" s="142" t="s">
        <v>149</v>
      </c>
      <c r="AT129" s="142" t="s">
        <v>145</v>
      </c>
      <c r="AU129" s="142" t="s">
        <v>150</v>
      </c>
      <c r="AY129" s="16" t="s">
        <v>143</v>
      </c>
      <c r="BE129" s="143">
        <f>IF(N129="základná",J129,0)</f>
        <v>0</v>
      </c>
      <c r="BF129" s="143">
        <f>IF(N129="znížená",J129,0)</f>
        <v>0</v>
      </c>
      <c r="BG129" s="143">
        <f>IF(N129="zákl. prenesená",J129,0)</f>
        <v>0</v>
      </c>
      <c r="BH129" s="143">
        <f>IF(N129="zníž. prenesená",J129,0)</f>
        <v>0</v>
      </c>
      <c r="BI129" s="143">
        <f>IF(N129="nulová",J129,0)</f>
        <v>0</v>
      </c>
      <c r="BJ129" s="16" t="s">
        <v>150</v>
      </c>
      <c r="BK129" s="143">
        <f>ROUND(I129*H129,2)</f>
        <v>0</v>
      </c>
      <c r="BL129" s="16" t="s">
        <v>149</v>
      </c>
      <c r="BM129" s="142" t="s">
        <v>157</v>
      </c>
    </row>
    <row r="130" spans="2:65" s="1" customFormat="1" ht="24.2" customHeight="1">
      <c r="B130" s="130"/>
      <c r="C130" s="131" t="s">
        <v>158</v>
      </c>
      <c r="D130" s="131" t="s">
        <v>145</v>
      </c>
      <c r="E130" s="132" t="s">
        <v>159</v>
      </c>
      <c r="F130" s="133" t="s">
        <v>160</v>
      </c>
      <c r="G130" s="134" t="s">
        <v>148</v>
      </c>
      <c r="H130" s="135">
        <v>152.63999999999999</v>
      </c>
      <c r="I130" s="136"/>
      <c r="J130" s="136">
        <f>ROUND(I130*H130,2)</f>
        <v>0</v>
      </c>
      <c r="K130" s="137"/>
      <c r="L130" s="28"/>
      <c r="M130" s="138" t="s">
        <v>1</v>
      </c>
      <c r="N130" s="139" t="s">
        <v>32</v>
      </c>
      <c r="O130" s="140">
        <v>0.46</v>
      </c>
      <c r="P130" s="140">
        <f>O130*H130</f>
        <v>70.214399999999998</v>
      </c>
      <c r="Q130" s="140">
        <v>0</v>
      </c>
      <c r="R130" s="140">
        <f>Q130*H130</f>
        <v>0</v>
      </c>
      <c r="S130" s="140">
        <v>0</v>
      </c>
      <c r="T130" s="141">
        <f>S130*H130</f>
        <v>0</v>
      </c>
      <c r="AR130" s="142" t="s">
        <v>149</v>
      </c>
      <c r="AT130" s="142" t="s">
        <v>145</v>
      </c>
      <c r="AU130" s="142" t="s">
        <v>150</v>
      </c>
      <c r="AY130" s="16" t="s">
        <v>143</v>
      </c>
      <c r="BE130" s="143">
        <f>IF(N130="základná",J130,0)</f>
        <v>0</v>
      </c>
      <c r="BF130" s="143">
        <f>IF(N130="znížená",J130,0)</f>
        <v>0</v>
      </c>
      <c r="BG130" s="143">
        <f>IF(N130="zákl. prenesená",J130,0)</f>
        <v>0</v>
      </c>
      <c r="BH130" s="143">
        <f>IF(N130="zníž. prenesená",J130,0)</f>
        <v>0</v>
      </c>
      <c r="BI130" s="143">
        <f>IF(N130="nulová",J130,0)</f>
        <v>0</v>
      </c>
      <c r="BJ130" s="16" t="s">
        <v>150</v>
      </c>
      <c r="BK130" s="143">
        <f>ROUND(I130*H130,2)</f>
        <v>0</v>
      </c>
      <c r="BL130" s="16" t="s">
        <v>149</v>
      </c>
      <c r="BM130" s="142" t="s">
        <v>161</v>
      </c>
    </row>
    <row r="131" spans="2:65" s="12" customFormat="1" ht="22.5">
      <c r="B131" s="144"/>
      <c r="D131" s="145" t="s">
        <v>152</v>
      </c>
      <c r="E131" s="146" t="s">
        <v>1</v>
      </c>
      <c r="F131" s="147" t="s">
        <v>162</v>
      </c>
      <c r="H131" s="148">
        <v>152.63999999999999</v>
      </c>
      <c r="L131" s="144"/>
      <c r="M131" s="149"/>
      <c r="T131" s="150"/>
      <c r="AT131" s="146" t="s">
        <v>152</v>
      </c>
      <c r="AU131" s="146" t="s">
        <v>150</v>
      </c>
      <c r="AV131" s="12" t="s">
        <v>150</v>
      </c>
      <c r="AW131" s="12" t="s">
        <v>23</v>
      </c>
      <c r="AX131" s="12" t="s">
        <v>66</v>
      </c>
      <c r="AY131" s="146" t="s">
        <v>143</v>
      </c>
    </row>
    <row r="132" spans="2:65" s="13" customFormat="1">
      <c r="B132" s="151"/>
      <c r="D132" s="145" t="s">
        <v>152</v>
      </c>
      <c r="E132" s="152" t="s">
        <v>1</v>
      </c>
      <c r="F132" s="153" t="s">
        <v>154</v>
      </c>
      <c r="H132" s="154">
        <v>152.63999999999999</v>
      </c>
      <c r="L132" s="151"/>
      <c r="M132" s="155"/>
      <c r="T132" s="156"/>
      <c r="AT132" s="152" t="s">
        <v>152</v>
      </c>
      <c r="AU132" s="152" t="s">
        <v>150</v>
      </c>
      <c r="AV132" s="13" t="s">
        <v>149</v>
      </c>
      <c r="AW132" s="13" t="s">
        <v>23</v>
      </c>
      <c r="AX132" s="13" t="s">
        <v>73</v>
      </c>
      <c r="AY132" s="152" t="s">
        <v>143</v>
      </c>
    </row>
    <row r="133" spans="2:65" s="1" customFormat="1" ht="24.2" customHeight="1">
      <c r="B133" s="130"/>
      <c r="C133" s="131" t="s">
        <v>149</v>
      </c>
      <c r="D133" s="131" t="s">
        <v>145</v>
      </c>
      <c r="E133" s="132" t="s">
        <v>163</v>
      </c>
      <c r="F133" s="133" t="s">
        <v>164</v>
      </c>
      <c r="G133" s="134" t="s">
        <v>148</v>
      </c>
      <c r="H133" s="135">
        <v>152.63999999999999</v>
      </c>
      <c r="I133" s="136"/>
      <c r="J133" s="136">
        <f>ROUND(I133*H133,2)</f>
        <v>0</v>
      </c>
      <c r="K133" s="137"/>
      <c r="L133" s="28"/>
      <c r="M133" s="138" t="s">
        <v>1</v>
      </c>
      <c r="N133" s="139" t="s">
        <v>32</v>
      </c>
      <c r="O133" s="140">
        <v>5.6000000000000001E-2</v>
      </c>
      <c r="P133" s="140">
        <f>O133*H133</f>
        <v>8.547839999999999</v>
      </c>
      <c r="Q133" s="140">
        <v>0</v>
      </c>
      <c r="R133" s="140">
        <f>Q133*H133</f>
        <v>0</v>
      </c>
      <c r="S133" s="140">
        <v>0</v>
      </c>
      <c r="T133" s="141">
        <f>S133*H133</f>
        <v>0</v>
      </c>
      <c r="AR133" s="142" t="s">
        <v>149</v>
      </c>
      <c r="AT133" s="142" t="s">
        <v>145</v>
      </c>
      <c r="AU133" s="142" t="s">
        <v>150</v>
      </c>
      <c r="AY133" s="16" t="s">
        <v>143</v>
      </c>
      <c r="BE133" s="143">
        <f>IF(N133="základná",J133,0)</f>
        <v>0</v>
      </c>
      <c r="BF133" s="143">
        <f>IF(N133="znížená",J133,0)</f>
        <v>0</v>
      </c>
      <c r="BG133" s="143">
        <f>IF(N133="zákl. prenesená",J133,0)</f>
        <v>0</v>
      </c>
      <c r="BH133" s="143">
        <f>IF(N133="zníž. prenesená",J133,0)</f>
        <v>0</v>
      </c>
      <c r="BI133" s="143">
        <f>IF(N133="nulová",J133,0)</f>
        <v>0</v>
      </c>
      <c r="BJ133" s="16" t="s">
        <v>150</v>
      </c>
      <c r="BK133" s="143">
        <f>ROUND(I133*H133,2)</f>
        <v>0</v>
      </c>
      <c r="BL133" s="16" t="s">
        <v>149</v>
      </c>
      <c r="BM133" s="142" t="s">
        <v>165</v>
      </c>
    </row>
    <row r="134" spans="2:65" s="1" customFormat="1" ht="24.2" customHeight="1">
      <c r="B134" s="130"/>
      <c r="C134" s="131" t="s">
        <v>166</v>
      </c>
      <c r="D134" s="131" t="s">
        <v>145</v>
      </c>
      <c r="E134" s="132" t="s">
        <v>167</v>
      </c>
      <c r="F134" s="133" t="s">
        <v>168</v>
      </c>
      <c r="G134" s="134" t="s">
        <v>148</v>
      </c>
      <c r="H134" s="135">
        <v>152.63999999999999</v>
      </c>
      <c r="I134" s="136"/>
      <c r="J134" s="136">
        <f>ROUND(I134*H134,2)</f>
        <v>0</v>
      </c>
      <c r="K134" s="137"/>
      <c r="L134" s="28"/>
      <c r="M134" s="138" t="s">
        <v>1</v>
      </c>
      <c r="N134" s="139" t="s">
        <v>32</v>
      </c>
      <c r="O134" s="140">
        <v>0.24199999999999999</v>
      </c>
      <c r="P134" s="140">
        <f>O134*H134</f>
        <v>36.938879999999997</v>
      </c>
      <c r="Q134" s="140">
        <v>0</v>
      </c>
      <c r="R134" s="140">
        <f>Q134*H134</f>
        <v>0</v>
      </c>
      <c r="S134" s="140">
        <v>0</v>
      </c>
      <c r="T134" s="141">
        <f>S134*H134</f>
        <v>0</v>
      </c>
      <c r="AR134" s="142" t="s">
        <v>149</v>
      </c>
      <c r="AT134" s="142" t="s">
        <v>145</v>
      </c>
      <c r="AU134" s="142" t="s">
        <v>150</v>
      </c>
      <c r="AY134" s="16" t="s">
        <v>143</v>
      </c>
      <c r="BE134" s="143">
        <f>IF(N134="základná",J134,0)</f>
        <v>0</v>
      </c>
      <c r="BF134" s="143">
        <f>IF(N134="znížená",J134,0)</f>
        <v>0</v>
      </c>
      <c r="BG134" s="143">
        <f>IF(N134="zákl. prenesená",J134,0)</f>
        <v>0</v>
      </c>
      <c r="BH134" s="143">
        <f>IF(N134="zníž. prenesená",J134,0)</f>
        <v>0</v>
      </c>
      <c r="BI134" s="143">
        <f>IF(N134="nulová",J134,0)</f>
        <v>0</v>
      </c>
      <c r="BJ134" s="16" t="s">
        <v>150</v>
      </c>
      <c r="BK134" s="143">
        <f>ROUND(I134*H134,2)</f>
        <v>0</v>
      </c>
      <c r="BL134" s="16" t="s">
        <v>149</v>
      </c>
      <c r="BM134" s="142" t="s">
        <v>169</v>
      </c>
    </row>
    <row r="135" spans="2:65" s="12" customFormat="1" ht="33.75">
      <c r="B135" s="144"/>
      <c r="D135" s="145" t="s">
        <v>152</v>
      </c>
      <c r="E135" s="146" t="s">
        <v>1</v>
      </c>
      <c r="F135" s="147" t="s">
        <v>170</v>
      </c>
      <c r="H135" s="148">
        <v>152.63999999999999</v>
      </c>
      <c r="L135" s="144"/>
      <c r="M135" s="149"/>
      <c r="T135" s="150"/>
      <c r="AT135" s="146" t="s">
        <v>152</v>
      </c>
      <c r="AU135" s="146" t="s">
        <v>150</v>
      </c>
      <c r="AV135" s="12" t="s">
        <v>150</v>
      </c>
      <c r="AW135" s="12" t="s">
        <v>23</v>
      </c>
      <c r="AX135" s="12" t="s">
        <v>66</v>
      </c>
      <c r="AY135" s="146" t="s">
        <v>143</v>
      </c>
    </row>
    <row r="136" spans="2:65" s="13" customFormat="1">
      <c r="B136" s="151"/>
      <c r="D136" s="145" t="s">
        <v>152</v>
      </c>
      <c r="E136" s="152" t="s">
        <v>1</v>
      </c>
      <c r="F136" s="153" t="s">
        <v>154</v>
      </c>
      <c r="H136" s="154">
        <v>152.63999999999999</v>
      </c>
      <c r="L136" s="151"/>
      <c r="M136" s="155"/>
      <c r="T136" s="156"/>
      <c r="AT136" s="152" t="s">
        <v>152</v>
      </c>
      <c r="AU136" s="152" t="s">
        <v>150</v>
      </c>
      <c r="AV136" s="13" t="s">
        <v>149</v>
      </c>
      <c r="AW136" s="13" t="s">
        <v>23</v>
      </c>
      <c r="AX136" s="13" t="s">
        <v>73</v>
      </c>
      <c r="AY136" s="152" t="s">
        <v>143</v>
      </c>
    </row>
    <row r="137" spans="2:65" s="1" customFormat="1" ht="33" customHeight="1">
      <c r="B137" s="130"/>
      <c r="C137" s="157" t="s">
        <v>171</v>
      </c>
      <c r="D137" s="157" t="s">
        <v>172</v>
      </c>
      <c r="E137" s="158" t="s">
        <v>173</v>
      </c>
      <c r="F137" s="159" t="s">
        <v>174</v>
      </c>
      <c r="G137" s="160" t="s">
        <v>175</v>
      </c>
      <c r="H137" s="161">
        <v>320.54399999999998</v>
      </c>
      <c r="I137" s="162"/>
      <c r="J137" s="162">
        <f>ROUND(I137*H137,2)</f>
        <v>0</v>
      </c>
      <c r="K137" s="163"/>
      <c r="L137" s="164"/>
      <c r="M137" s="165" t="s">
        <v>1</v>
      </c>
      <c r="N137" s="166" t="s">
        <v>32</v>
      </c>
      <c r="O137" s="140">
        <v>0</v>
      </c>
      <c r="P137" s="140">
        <f>O137*H137</f>
        <v>0</v>
      </c>
      <c r="Q137" s="140">
        <v>1</v>
      </c>
      <c r="R137" s="140">
        <f>Q137*H137</f>
        <v>320.54399999999998</v>
      </c>
      <c r="S137" s="140">
        <v>0</v>
      </c>
      <c r="T137" s="141">
        <f>S137*H137</f>
        <v>0</v>
      </c>
      <c r="AR137" s="142" t="s">
        <v>176</v>
      </c>
      <c r="AT137" s="142" t="s">
        <v>172</v>
      </c>
      <c r="AU137" s="142" t="s">
        <v>150</v>
      </c>
      <c r="AY137" s="16" t="s">
        <v>143</v>
      </c>
      <c r="BE137" s="143">
        <f>IF(N137="základná",J137,0)</f>
        <v>0</v>
      </c>
      <c r="BF137" s="143">
        <f>IF(N137="znížená",J137,0)</f>
        <v>0</v>
      </c>
      <c r="BG137" s="143">
        <f>IF(N137="zákl. prenesená",J137,0)</f>
        <v>0</v>
      </c>
      <c r="BH137" s="143">
        <f>IF(N137="zníž. prenesená",J137,0)</f>
        <v>0</v>
      </c>
      <c r="BI137" s="143">
        <f>IF(N137="nulová",J137,0)</f>
        <v>0</v>
      </c>
      <c r="BJ137" s="16" t="s">
        <v>150</v>
      </c>
      <c r="BK137" s="143">
        <f>ROUND(I137*H137,2)</f>
        <v>0</v>
      </c>
      <c r="BL137" s="16" t="s">
        <v>149</v>
      </c>
      <c r="BM137" s="142" t="s">
        <v>177</v>
      </c>
    </row>
    <row r="138" spans="2:65" s="12" customFormat="1" ht="33.75">
      <c r="B138" s="144"/>
      <c r="D138" s="145" t="s">
        <v>152</v>
      </c>
      <c r="E138" s="146" t="s">
        <v>1</v>
      </c>
      <c r="F138" s="147" t="s">
        <v>178</v>
      </c>
      <c r="H138" s="148">
        <v>320.54399999999998</v>
      </c>
      <c r="L138" s="144"/>
      <c r="M138" s="149"/>
      <c r="T138" s="150"/>
      <c r="AT138" s="146" t="s">
        <v>152</v>
      </c>
      <c r="AU138" s="146" t="s">
        <v>150</v>
      </c>
      <c r="AV138" s="12" t="s">
        <v>150</v>
      </c>
      <c r="AW138" s="12" t="s">
        <v>23</v>
      </c>
      <c r="AX138" s="12" t="s">
        <v>73</v>
      </c>
      <c r="AY138" s="146" t="s">
        <v>143</v>
      </c>
    </row>
    <row r="139" spans="2:65" s="1" customFormat="1" ht="37.9" customHeight="1">
      <c r="B139" s="130"/>
      <c r="C139" s="131" t="s">
        <v>179</v>
      </c>
      <c r="D139" s="131" t="s">
        <v>145</v>
      </c>
      <c r="E139" s="132" t="s">
        <v>180</v>
      </c>
      <c r="F139" s="133" t="s">
        <v>181</v>
      </c>
      <c r="G139" s="134" t="s">
        <v>182</v>
      </c>
      <c r="H139" s="135">
        <v>378</v>
      </c>
      <c r="I139" s="136"/>
      <c r="J139" s="136">
        <f>ROUND(I139*H139,2)</f>
        <v>0</v>
      </c>
      <c r="K139" s="137"/>
      <c r="L139" s="28"/>
      <c r="M139" s="138" t="s">
        <v>1</v>
      </c>
      <c r="N139" s="139" t="s">
        <v>32</v>
      </c>
      <c r="O139" s="140">
        <v>1.7000000000000001E-2</v>
      </c>
      <c r="P139" s="140">
        <f>O139*H139</f>
        <v>6.4260000000000002</v>
      </c>
      <c r="Q139" s="140">
        <v>0</v>
      </c>
      <c r="R139" s="140">
        <f>Q139*H139</f>
        <v>0</v>
      </c>
      <c r="S139" s="140">
        <v>0</v>
      </c>
      <c r="T139" s="141">
        <f>S139*H139</f>
        <v>0</v>
      </c>
      <c r="AR139" s="142" t="s">
        <v>149</v>
      </c>
      <c r="AT139" s="142" t="s">
        <v>145</v>
      </c>
      <c r="AU139" s="142" t="s">
        <v>150</v>
      </c>
      <c r="AY139" s="16" t="s">
        <v>143</v>
      </c>
      <c r="BE139" s="143">
        <f>IF(N139="základná",J139,0)</f>
        <v>0</v>
      </c>
      <c r="BF139" s="143">
        <f>IF(N139="znížená",J139,0)</f>
        <v>0</v>
      </c>
      <c r="BG139" s="143">
        <f>IF(N139="zákl. prenesená",J139,0)</f>
        <v>0</v>
      </c>
      <c r="BH139" s="143">
        <f>IF(N139="zníž. prenesená",J139,0)</f>
        <v>0</v>
      </c>
      <c r="BI139" s="143">
        <f>IF(N139="nulová",J139,0)</f>
        <v>0</v>
      </c>
      <c r="BJ139" s="16" t="s">
        <v>150</v>
      </c>
      <c r="BK139" s="143">
        <f>ROUND(I139*H139,2)</f>
        <v>0</v>
      </c>
      <c r="BL139" s="16" t="s">
        <v>149</v>
      </c>
      <c r="BM139" s="142" t="s">
        <v>183</v>
      </c>
    </row>
    <row r="140" spans="2:65" s="12" customFormat="1">
      <c r="B140" s="144"/>
      <c r="D140" s="145" t="s">
        <v>152</v>
      </c>
      <c r="E140" s="146" t="s">
        <v>1</v>
      </c>
      <c r="F140" s="147" t="s">
        <v>184</v>
      </c>
      <c r="H140" s="148">
        <v>378</v>
      </c>
      <c r="L140" s="144"/>
      <c r="M140" s="149"/>
      <c r="T140" s="150"/>
      <c r="AT140" s="146" t="s">
        <v>152</v>
      </c>
      <c r="AU140" s="146" t="s">
        <v>150</v>
      </c>
      <c r="AV140" s="12" t="s">
        <v>150</v>
      </c>
      <c r="AW140" s="12" t="s">
        <v>23</v>
      </c>
      <c r="AX140" s="12" t="s">
        <v>73</v>
      </c>
      <c r="AY140" s="146" t="s">
        <v>143</v>
      </c>
    </row>
    <row r="141" spans="2:65" s="1" customFormat="1" ht="24.2" customHeight="1">
      <c r="B141" s="130"/>
      <c r="C141" s="131" t="s">
        <v>176</v>
      </c>
      <c r="D141" s="131" t="s">
        <v>145</v>
      </c>
      <c r="E141" s="132" t="s">
        <v>185</v>
      </c>
      <c r="F141" s="133" t="s">
        <v>186</v>
      </c>
      <c r="G141" s="134" t="s">
        <v>148</v>
      </c>
      <c r="H141" s="135">
        <v>165.78700000000001</v>
      </c>
      <c r="I141" s="136"/>
      <c r="J141" s="136">
        <f>ROUND(I141*H141,2)</f>
        <v>0</v>
      </c>
      <c r="K141" s="137"/>
      <c r="L141" s="28"/>
      <c r="M141" s="138" t="s">
        <v>1</v>
      </c>
      <c r="N141" s="139" t="s">
        <v>32</v>
      </c>
      <c r="O141" s="140">
        <v>8.1000000000000003E-2</v>
      </c>
      <c r="P141" s="140">
        <f>O141*H141</f>
        <v>13.428747000000001</v>
      </c>
      <c r="Q141" s="140">
        <v>0</v>
      </c>
      <c r="R141" s="140">
        <f>Q141*H141</f>
        <v>0</v>
      </c>
      <c r="S141" s="140">
        <v>0</v>
      </c>
      <c r="T141" s="141">
        <f>S141*H141</f>
        <v>0</v>
      </c>
      <c r="AR141" s="142" t="s">
        <v>149</v>
      </c>
      <c r="AT141" s="142" t="s">
        <v>145</v>
      </c>
      <c r="AU141" s="142" t="s">
        <v>150</v>
      </c>
      <c r="AY141" s="16" t="s">
        <v>143</v>
      </c>
      <c r="BE141" s="143">
        <f>IF(N141="základná",J141,0)</f>
        <v>0</v>
      </c>
      <c r="BF141" s="143">
        <f>IF(N141="znížená",J141,0)</f>
        <v>0</v>
      </c>
      <c r="BG141" s="143">
        <f>IF(N141="zákl. prenesená",J141,0)</f>
        <v>0</v>
      </c>
      <c r="BH141" s="143">
        <f>IF(N141="zníž. prenesená",J141,0)</f>
        <v>0</v>
      </c>
      <c r="BI141" s="143">
        <f>IF(N141="nulová",J141,0)</f>
        <v>0</v>
      </c>
      <c r="BJ141" s="16" t="s">
        <v>150</v>
      </c>
      <c r="BK141" s="143">
        <f>ROUND(I141*H141,2)</f>
        <v>0</v>
      </c>
      <c r="BL141" s="16" t="s">
        <v>149</v>
      </c>
      <c r="BM141" s="142" t="s">
        <v>187</v>
      </c>
    </row>
    <row r="142" spans="2:65" s="12" customFormat="1">
      <c r="B142" s="144"/>
      <c r="D142" s="145" t="s">
        <v>152</v>
      </c>
      <c r="E142" s="146" t="s">
        <v>1</v>
      </c>
      <c r="F142" s="147" t="s">
        <v>188</v>
      </c>
      <c r="H142" s="148">
        <v>165.78700000000001</v>
      </c>
      <c r="L142" s="144"/>
      <c r="M142" s="149"/>
      <c r="T142" s="150"/>
      <c r="AT142" s="146" t="s">
        <v>152</v>
      </c>
      <c r="AU142" s="146" t="s">
        <v>150</v>
      </c>
      <c r="AV142" s="12" t="s">
        <v>150</v>
      </c>
      <c r="AW142" s="12" t="s">
        <v>23</v>
      </c>
      <c r="AX142" s="12" t="s">
        <v>73</v>
      </c>
      <c r="AY142" s="146" t="s">
        <v>143</v>
      </c>
    </row>
    <row r="143" spans="2:65" s="1" customFormat="1" ht="33" customHeight="1">
      <c r="B143" s="130"/>
      <c r="C143" s="131" t="s">
        <v>189</v>
      </c>
      <c r="D143" s="131" t="s">
        <v>145</v>
      </c>
      <c r="E143" s="132" t="s">
        <v>190</v>
      </c>
      <c r="F143" s="133" t="s">
        <v>191</v>
      </c>
      <c r="G143" s="134" t="s">
        <v>148</v>
      </c>
      <c r="H143" s="135">
        <v>165.78700000000001</v>
      </c>
      <c r="I143" s="136"/>
      <c r="J143" s="136">
        <f>ROUND(I143*H143,2)</f>
        <v>0</v>
      </c>
      <c r="K143" s="137"/>
      <c r="L143" s="28"/>
      <c r="M143" s="138" t="s">
        <v>1</v>
      </c>
      <c r="N143" s="139" t="s">
        <v>32</v>
      </c>
      <c r="O143" s="140">
        <v>0</v>
      </c>
      <c r="P143" s="140">
        <f>O143*H143</f>
        <v>0</v>
      </c>
      <c r="Q143" s="140">
        <v>0</v>
      </c>
      <c r="R143" s="140">
        <f>Q143*H143</f>
        <v>0</v>
      </c>
      <c r="S143" s="140">
        <v>0</v>
      </c>
      <c r="T143" s="141">
        <f>S143*H143</f>
        <v>0</v>
      </c>
      <c r="AR143" s="142" t="s">
        <v>149</v>
      </c>
      <c r="AT143" s="142" t="s">
        <v>145</v>
      </c>
      <c r="AU143" s="142" t="s">
        <v>150</v>
      </c>
      <c r="AY143" s="16" t="s">
        <v>143</v>
      </c>
      <c r="BE143" s="143">
        <f>IF(N143="základná",J143,0)</f>
        <v>0</v>
      </c>
      <c r="BF143" s="143">
        <f>IF(N143="znížená",J143,0)</f>
        <v>0</v>
      </c>
      <c r="BG143" s="143">
        <f>IF(N143="zákl. prenesená",J143,0)</f>
        <v>0</v>
      </c>
      <c r="BH143" s="143">
        <f>IF(N143="zníž. prenesená",J143,0)</f>
        <v>0</v>
      </c>
      <c r="BI143" s="143">
        <f>IF(N143="nulová",J143,0)</f>
        <v>0</v>
      </c>
      <c r="BJ143" s="16" t="s">
        <v>150</v>
      </c>
      <c r="BK143" s="143">
        <f>ROUND(I143*H143,2)</f>
        <v>0</v>
      </c>
      <c r="BL143" s="16" t="s">
        <v>149</v>
      </c>
      <c r="BM143" s="142" t="s">
        <v>192</v>
      </c>
    </row>
    <row r="144" spans="2:65" s="1" customFormat="1" ht="37.9" customHeight="1">
      <c r="B144" s="130"/>
      <c r="C144" s="131" t="s">
        <v>96</v>
      </c>
      <c r="D144" s="131" t="s">
        <v>145</v>
      </c>
      <c r="E144" s="132" t="s">
        <v>193</v>
      </c>
      <c r="F144" s="133" t="s">
        <v>194</v>
      </c>
      <c r="G144" s="134" t="s">
        <v>148</v>
      </c>
      <c r="H144" s="135">
        <v>1160.509</v>
      </c>
      <c r="I144" s="136"/>
      <c r="J144" s="136">
        <f>ROUND(I144*H144,2)</f>
        <v>0</v>
      </c>
      <c r="K144" s="137"/>
      <c r="L144" s="28"/>
      <c r="M144" s="138" t="s">
        <v>1</v>
      </c>
      <c r="N144" s="139" t="s">
        <v>32</v>
      </c>
      <c r="O144" s="140">
        <v>7.0000000000000001E-3</v>
      </c>
      <c r="P144" s="140">
        <f>O144*H144</f>
        <v>8.1235630000000008</v>
      </c>
      <c r="Q144" s="140">
        <v>0</v>
      </c>
      <c r="R144" s="140">
        <f>Q144*H144</f>
        <v>0</v>
      </c>
      <c r="S144" s="140">
        <v>0</v>
      </c>
      <c r="T144" s="141">
        <f>S144*H144</f>
        <v>0</v>
      </c>
      <c r="AR144" s="142" t="s">
        <v>149</v>
      </c>
      <c r="AT144" s="142" t="s">
        <v>145</v>
      </c>
      <c r="AU144" s="142" t="s">
        <v>150</v>
      </c>
      <c r="AY144" s="16" t="s">
        <v>143</v>
      </c>
      <c r="BE144" s="143">
        <f>IF(N144="základná",J144,0)</f>
        <v>0</v>
      </c>
      <c r="BF144" s="143">
        <f>IF(N144="znížená",J144,0)</f>
        <v>0</v>
      </c>
      <c r="BG144" s="143">
        <f>IF(N144="zákl. prenesená",J144,0)</f>
        <v>0</v>
      </c>
      <c r="BH144" s="143">
        <f>IF(N144="zníž. prenesená",J144,0)</f>
        <v>0</v>
      </c>
      <c r="BI144" s="143">
        <f>IF(N144="nulová",J144,0)</f>
        <v>0</v>
      </c>
      <c r="BJ144" s="16" t="s">
        <v>150</v>
      </c>
      <c r="BK144" s="143">
        <f>ROUND(I144*H144,2)</f>
        <v>0</v>
      </c>
      <c r="BL144" s="16" t="s">
        <v>149</v>
      </c>
      <c r="BM144" s="142" t="s">
        <v>195</v>
      </c>
    </row>
    <row r="145" spans="2:65" s="12" customFormat="1">
      <c r="B145" s="144"/>
      <c r="D145" s="145" t="s">
        <v>152</v>
      </c>
      <c r="E145" s="146" t="s">
        <v>1</v>
      </c>
      <c r="F145" s="147" t="s">
        <v>196</v>
      </c>
      <c r="H145" s="148">
        <v>1160.509</v>
      </c>
      <c r="L145" s="144"/>
      <c r="M145" s="149"/>
      <c r="T145" s="150"/>
      <c r="AT145" s="146" t="s">
        <v>152</v>
      </c>
      <c r="AU145" s="146" t="s">
        <v>150</v>
      </c>
      <c r="AV145" s="12" t="s">
        <v>150</v>
      </c>
      <c r="AW145" s="12" t="s">
        <v>23</v>
      </c>
      <c r="AX145" s="12" t="s">
        <v>73</v>
      </c>
      <c r="AY145" s="146" t="s">
        <v>143</v>
      </c>
    </row>
    <row r="146" spans="2:65" s="1" customFormat="1" ht="24.2" customHeight="1">
      <c r="B146" s="130"/>
      <c r="C146" s="131" t="s">
        <v>97</v>
      </c>
      <c r="D146" s="131" t="s">
        <v>145</v>
      </c>
      <c r="E146" s="132" t="s">
        <v>197</v>
      </c>
      <c r="F146" s="133" t="s">
        <v>198</v>
      </c>
      <c r="G146" s="134" t="s">
        <v>148</v>
      </c>
      <c r="H146" s="135">
        <v>165.78700000000001</v>
      </c>
      <c r="I146" s="136"/>
      <c r="J146" s="136">
        <f>ROUND(I146*H146,2)</f>
        <v>0</v>
      </c>
      <c r="K146" s="137"/>
      <c r="L146" s="28"/>
      <c r="M146" s="138" t="s">
        <v>1</v>
      </c>
      <c r="N146" s="139" t="s">
        <v>32</v>
      </c>
      <c r="O146" s="140">
        <v>0</v>
      </c>
      <c r="P146" s="140">
        <f>O146*H146</f>
        <v>0</v>
      </c>
      <c r="Q146" s="140">
        <v>0</v>
      </c>
      <c r="R146" s="140">
        <f>Q146*H146</f>
        <v>0</v>
      </c>
      <c r="S146" s="140">
        <v>0</v>
      </c>
      <c r="T146" s="141">
        <f>S146*H146</f>
        <v>0</v>
      </c>
      <c r="AR146" s="142" t="s">
        <v>149</v>
      </c>
      <c r="AT146" s="142" t="s">
        <v>145</v>
      </c>
      <c r="AU146" s="142" t="s">
        <v>150</v>
      </c>
      <c r="AY146" s="16" t="s">
        <v>143</v>
      </c>
      <c r="BE146" s="143">
        <f>IF(N146="základná",J146,0)</f>
        <v>0</v>
      </c>
      <c r="BF146" s="143">
        <f>IF(N146="znížená",J146,0)</f>
        <v>0</v>
      </c>
      <c r="BG146" s="143">
        <f>IF(N146="zákl. prenesená",J146,0)</f>
        <v>0</v>
      </c>
      <c r="BH146" s="143">
        <f>IF(N146="zníž. prenesená",J146,0)</f>
        <v>0</v>
      </c>
      <c r="BI146" s="143">
        <f>IF(N146="nulová",J146,0)</f>
        <v>0</v>
      </c>
      <c r="BJ146" s="16" t="s">
        <v>150</v>
      </c>
      <c r="BK146" s="143">
        <f>ROUND(I146*H146,2)</f>
        <v>0</v>
      </c>
      <c r="BL146" s="16" t="s">
        <v>149</v>
      </c>
      <c r="BM146" s="142" t="s">
        <v>199</v>
      </c>
    </row>
    <row r="147" spans="2:65" s="1" customFormat="1" ht="16.5" customHeight="1">
      <c r="B147" s="130"/>
      <c r="C147" s="131" t="s">
        <v>98</v>
      </c>
      <c r="D147" s="131" t="s">
        <v>145</v>
      </c>
      <c r="E147" s="132" t="s">
        <v>200</v>
      </c>
      <c r="F147" s="133" t="s">
        <v>201</v>
      </c>
      <c r="G147" s="134" t="s">
        <v>148</v>
      </c>
      <c r="H147" s="135">
        <v>165.78700000000001</v>
      </c>
      <c r="I147" s="136"/>
      <c r="J147" s="136">
        <f>ROUND(I147*H147,2)</f>
        <v>0</v>
      </c>
      <c r="K147" s="137"/>
      <c r="L147" s="28"/>
      <c r="M147" s="138" t="s">
        <v>1</v>
      </c>
      <c r="N147" s="139" t="s">
        <v>32</v>
      </c>
      <c r="O147" s="140">
        <v>0</v>
      </c>
      <c r="P147" s="140">
        <f>O147*H147</f>
        <v>0</v>
      </c>
      <c r="Q147" s="140">
        <v>0</v>
      </c>
      <c r="R147" s="140">
        <f>Q147*H147</f>
        <v>0</v>
      </c>
      <c r="S147" s="140">
        <v>0</v>
      </c>
      <c r="T147" s="141">
        <f>S147*H147</f>
        <v>0</v>
      </c>
      <c r="AR147" s="142" t="s">
        <v>149</v>
      </c>
      <c r="AT147" s="142" t="s">
        <v>145</v>
      </c>
      <c r="AU147" s="142" t="s">
        <v>150</v>
      </c>
      <c r="AY147" s="16" t="s">
        <v>143</v>
      </c>
      <c r="BE147" s="143">
        <f>IF(N147="základná",J147,0)</f>
        <v>0</v>
      </c>
      <c r="BF147" s="143">
        <f>IF(N147="znížená",J147,0)</f>
        <v>0</v>
      </c>
      <c r="BG147" s="143">
        <f>IF(N147="zákl. prenesená",J147,0)</f>
        <v>0</v>
      </c>
      <c r="BH147" s="143">
        <f>IF(N147="zníž. prenesená",J147,0)</f>
        <v>0</v>
      </c>
      <c r="BI147" s="143">
        <f>IF(N147="nulová",J147,0)</f>
        <v>0</v>
      </c>
      <c r="BJ147" s="16" t="s">
        <v>150</v>
      </c>
      <c r="BK147" s="143">
        <f>ROUND(I147*H147,2)</f>
        <v>0</v>
      </c>
      <c r="BL147" s="16" t="s">
        <v>149</v>
      </c>
      <c r="BM147" s="142" t="s">
        <v>202</v>
      </c>
    </row>
    <row r="148" spans="2:65" s="1" customFormat="1" ht="24.2" customHeight="1">
      <c r="B148" s="130"/>
      <c r="C148" s="131" t="s">
        <v>99</v>
      </c>
      <c r="D148" s="131" t="s">
        <v>145</v>
      </c>
      <c r="E148" s="132" t="s">
        <v>203</v>
      </c>
      <c r="F148" s="133" t="s">
        <v>204</v>
      </c>
      <c r="G148" s="134" t="s">
        <v>175</v>
      </c>
      <c r="H148" s="135">
        <v>298.41699999999997</v>
      </c>
      <c r="I148" s="136"/>
      <c r="J148" s="136">
        <f>ROUND(I148*H148,2)</f>
        <v>0</v>
      </c>
      <c r="K148" s="137"/>
      <c r="L148" s="28"/>
      <c r="M148" s="138" t="s">
        <v>1</v>
      </c>
      <c r="N148" s="139" t="s">
        <v>32</v>
      </c>
      <c r="O148" s="140">
        <v>0</v>
      </c>
      <c r="P148" s="140">
        <f>O148*H148</f>
        <v>0</v>
      </c>
      <c r="Q148" s="140">
        <v>0</v>
      </c>
      <c r="R148" s="140">
        <f>Q148*H148</f>
        <v>0</v>
      </c>
      <c r="S148" s="140">
        <v>0</v>
      </c>
      <c r="T148" s="141">
        <f>S148*H148</f>
        <v>0</v>
      </c>
      <c r="AR148" s="142" t="s">
        <v>149</v>
      </c>
      <c r="AT148" s="142" t="s">
        <v>145</v>
      </c>
      <c r="AU148" s="142" t="s">
        <v>150</v>
      </c>
      <c r="AY148" s="16" t="s">
        <v>143</v>
      </c>
      <c r="BE148" s="143">
        <f>IF(N148="základná",J148,0)</f>
        <v>0</v>
      </c>
      <c r="BF148" s="143">
        <f>IF(N148="znížená",J148,0)</f>
        <v>0</v>
      </c>
      <c r="BG148" s="143">
        <f>IF(N148="zákl. prenesená",J148,0)</f>
        <v>0</v>
      </c>
      <c r="BH148" s="143">
        <f>IF(N148="zníž. prenesená",J148,0)</f>
        <v>0</v>
      </c>
      <c r="BI148" s="143">
        <f>IF(N148="nulová",J148,0)</f>
        <v>0</v>
      </c>
      <c r="BJ148" s="16" t="s">
        <v>150</v>
      </c>
      <c r="BK148" s="143">
        <f>ROUND(I148*H148,2)</f>
        <v>0</v>
      </c>
      <c r="BL148" s="16" t="s">
        <v>149</v>
      </c>
      <c r="BM148" s="142" t="s">
        <v>205</v>
      </c>
    </row>
    <row r="149" spans="2:65" s="12" customFormat="1">
      <c r="B149" s="144"/>
      <c r="D149" s="145" t="s">
        <v>152</v>
      </c>
      <c r="E149" s="146" t="s">
        <v>1</v>
      </c>
      <c r="F149" s="147" t="s">
        <v>206</v>
      </c>
      <c r="H149" s="148">
        <v>298.41699999999997</v>
      </c>
      <c r="L149" s="144"/>
      <c r="M149" s="149"/>
      <c r="T149" s="150"/>
      <c r="AT149" s="146" t="s">
        <v>152</v>
      </c>
      <c r="AU149" s="146" t="s">
        <v>150</v>
      </c>
      <c r="AV149" s="12" t="s">
        <v>150</v>
      </c>
      <c r="AW149" s="12" t="s">
        <v>23</v>
      </c>
      <c r="AX149" s="12" t="s">
        <v>73</v>
      </c>
      <c r="AY149" s="146" t="s">
        <v>143</v>
      </c>
    </row>
    <row r="150" spans="2:65" s="11" customFormat="1" ht="22.9" customHeight="1">
      <c r="B150" s="119"/>
      <c r="D150" s="120" t="s">
        <v>65</v>
      </c>
      <c r="E150" s="128" t="s">
        <v>150</v>
      </c>
      <c r="F150" s="128" t="s">
        <v>207</v>
      </c>
      <c r="J150" s="129">
        <f>BK150</f>
        <v>0</v>
      </c>
      <c r="L150" s="119"/>
      <c r="M150" s="123"/>
      <c r="P150" s="124">
        <f>SUM(P151:P159)</f>
        <v>16.976566999999999</v>
      </c>
      <c r="R150" s="124">
        <f>SUM(R151:R159)</f>
        <v>31.81276664</v>
      </c>
      <c r="T150" s="125">
        <f>SUM(T151:T159)</f>
        <v>0</v>
      </c>
      <c r="AR150" s="120" t="s">
        <v>73</v>
      </c>
      <c r="AT150" s="126" t="s">
        <v>65</v>
      </c>
      <c r="AU150" s="126" t="s">
        <v>73</v>
      </c>
      <c r="AY150" s="120" t="s">
        <v>143</v>
      </c>
      <c r="BK150" s="127">
        <f>SUM(BK151:BK159)</f>
        <v>0</v>
      </c>
    </row>
    <row r="151" spans="2:65" s="1" customFormat="1" ht="16.5" customHeight="1">
      <c r="B151" s="130"/>
      <c r="C151" s="131" t="s">
        <v>100</v>
      </c>
      <c r="D151" s="131" t="s">
        <v>145</v>
      </c>
      <c r="E151" s="132" t="s">
        <v>208</v>
      </c>
      <c r="F151" s="133" t="s">
        <v>209</v>
      </c>
      <c r="G151" s="134" t="s">
        <v>148</v>
      </c>
      <c r="H151" s="135">
        <v>13.147</v>
      </c>
      <c r="I151" s="136"/>
      <c r="J151" s="136">
        <f>ROUND(I151*H151,2)</f>
        <v>0</v>
      </c>
      <c r="K151" s="137"/>
      <c r="L151" s="28"/>
      <c r="M151" s="138" t="s">
        <v>1</v>
      </c>
      <c r="N151" s="139" t="s">
        <v>32</v>
      </c>
      <c r="O151" s="140">
        <v>0.58099999999999996</v>
      </c>
      <c r="P151" s="140">
        <f>O151*H151</f>
        <v>7.6384069999999999</v>
      </c>
      <c r="Q151" s="140">
        <v>2.4157199999999999</v>
      </c>
      <c r="R151" s="140">
        <f>Q151*H151</f>
        <v>31.759470839999999</v>
      </c>
      <c r="S151" s="140">
        <v>0</v>
      </c>
      <c r="T151" s="141">
        <f>S151*H151</f>
        <v>0</v>
      </c>
      <c r="AR151" s="142" t="s">
        <v>149</v>
      </c>
      <c r="AT151" s="142" t="s">
        <v>145</v>
      </c>
      <c r="AU151" s="142" t="s">
        <v>150</v>
      </c>
      <c r="AY151" s="16" t="s">
        <v>143</v>
      </c>
      <c r="BE151" s="143">
        <f>IF(N151="základná",J151,0)</f>
        <v>0</v>
      </c>
      <c r="BF151" s="143">
        <f>IF(N151="znížená",J151,0)</f>
        <v>0</v>
      </c>
      <c r="BG151" s="143">
        <f>IF(N151="zákl. prenesená",J151,0)</f>
        <v>0</v>
      </c>
      <c r="BH151" s="143">
        <f>IF(N151="zníž. prenesená",J151,0)</f>
        <v>0</v>
      </c>
      <c r="BI151" s="143">
        <f>IF(N151="nulová",J151,0)</f>
        <v>0</v>
      </c>
      <c r="BJ151" s="16" t="s">
        <v>150</v>
      </c>
      <c r="BK151" s="143">
        <f>ROUND(I151*H151,2)</f>
        <v>0</v>
      </c>
      <c r="BL151" s="16" t="s">
        <v>149</v>
      </c>
      <c r="BM151" s="142" t="s">
        <v>210</v>
      </c>
    </row>
    <row r="152" spans="2:65" s="12" customFormat="1" ht="22.5">
      <c r="B152" s="144"/>
      <c r="D152" s="145" t="s">
        <v>152</v>
      </c>
      <c r="E152" s="146" t="s">
        <v>1</v>
      </c>
      <c r="F152" s="147" t="s">
        <v>211</v>
      </c>
      <c r="H152" s="148">
        <v>13.147</v>
      </c>
      <c r="L152" s="144"/>
      <c r="M152" s="149"/>
      <c r="T152" s="150"/>
      <c r="AT152" s="146" t="s">
        <v>152</v>
      </c>
      <c r="AU152" s="146" t="s">
        <v>150</v>
      </c>
      <c r="AV152" s="12" t="s">
        <v>150</v>
      </c>
      <c r="AW152" s="12" t="s">
        <v>23</v>
      </c>
      <c r="AX152" s="12" t="s">
        <v>66</v>
      </c>
      <c r="AY152" s="146" t="s">
        <v>143</v>
      </c>
    </row>
    <row r="153" spans="2:65" s="13" customFormat="1">
      <c r="B153" s="151"/>
      <c r="D153" s="145" t="s">
        <v>152</v>
      </c>
      <c r="E153" s="152" t="s">
        <v>1</v>
      </c>
      <c r="F153" s="153" t="s">
        <v>154</v>
      </c>
      <c r="H153" s="154">
        <v>13.147</v>
      </c>
      <c r="L153" s="151"/>
      <c r="M153" s="155"/>
      <c r="T153" s="156"/>
      <c r="AT153" s="152" t="s">
        <v>152</v>
      </c>
      <c r="AU153" s="152" t="s">
        <v>150</v>
      </c>
      <c r="AV153" s="13" t="s">
        <v>149</v>
      </c>
      <c r="AW153" s="13" t="s">
        <v>23</v>
      </c>
      <c r="AX153" s="13" t="s">
        <v>73</v>
      </c>
      <c r="AY153" s="152" t="s">
        <v>143</v>
      </c>
    </row>
    <row r="154" spans="2:65" s="1" customFormat="1" ht="49.15" customHeight="1">
      <c r="B154" s="130"/>
      <c r="C154" s="131" t="s">
        <v>101</v>
      </c>
      <c r="D154" s="131" t="s">
        <v>145</v>
      </c>
      <c r="E154" s="132" t="s">
        <v>212</v>
      </c>
      <c r="F154" s="133" t="s">
        <v>213</v>
      </c>
      <c r="G154" s="134" t="s">
        <v>182</v>
      </c>
      <c r="H154" s="135">
        <v>227.76</v>
      </c>
      <c r="I154" s="136"/>
      <c r="J154" s="136">
        <f>ROUND(I154*H154,2)</f>
        <v>0</v>
      </c>
      <c r="K154" s="137"/>
      <c r="L154" s="28"/>
      <c r="M154" s="138" t="s">
        <v>1</v>
      </c>
      <c r="N154" s="139" t="s">
        <v>32</v>
      </c>
      <c r="O154" s="140">
        <v>4.1000000000000002E-2</v>
      </c>
      <c r="P154" s="140">
        <f>O154*H154</f>
        <v>9.3381600000000002</v>
      </c>
      <c r="Q154" s="140">
        <v>3.0000000000000001E-5</v>
      </c>
      <c r="R154" s="140">
        <f>Q154*H154</f>
        <v>6.8328E-3</v>
      </c>
      <c r="S154" s="140">
        <v>0</v>
      </c>
      <c r="T154" s="141">
        <f>S154*H154</f>
        <v>0</v>
      </c>
      <c r="AR154" s="142" t="s">
        <v>149</v>
      </c>
      <c r="AT154" s="142" t="s">
        <v>145</v>
      </c>
      <c r="AU154" s="142" t="s">
        <v>150</v>
      </c>
      <c r="AY154" s="16" t="s">
        <v>143</v>
      </c>
      <c r="BE154" s="143">
        <f>IF(N154="základná",J154,0)</f>
        <v>0</v>
      </c>
      <c r="BF154" s="143">
        <f>IF(N154="znížená",J154,0)</f>
        <v>0</v>
      </c>
      <c r="BG154" s="143">
        <f>IF(N154="zákl. prenesená",J154,0)</f>
        <v>0</v>
      </c>
      <c r="BH154" s="143">
        <f>IF(N154="zníž. prenesená",J154,0)</f>
        <v>0</v>
      </c>
      <c r="BI154" s="143">
        <f>IF(N154="nulová",J154,0)</f>
        <v>0</v>
      </c>
      <c r="BJ154" s="16" t="s">
        <v>150</v>
      </c>
      <c r="BK154" s="143">
        <f>ROUND(I154*H154,2)</f>
        <v>0</v>
      </c>
      <c r="BL154" s="16" t="s">
        <v>149</v>
      </c>
      <c r="BM154" s="142" t="s">
        <v>214</v>
      </c>
    </row>
    <row r="155" spans="2:65" s="12" customFormat="1" ht="22.5">
      <c r="B155" s="144"/>
      <c r="D155" s="145" t="s">
        <v>152</v>
      </c>
      <c r="E155" s="146" t="s">
        <v>1</v>
      </c>
      <c r="F155" s="147" t="s">
        <v>215</v>
      </c>
      <c r="H155" s="148">
        <v>227.76</v>
      </c>
      <c r="L155" s="144"/>
      <c r="M155" s="149"/>
      <c r="T155" s="150"/>
      <c r="AT155" s="146" t="s">
        <v>152</v>
      </c>
      <c r="AU155" s="146" t="s">
        <v>150</v>
      </c>
      <c r="AV155" s="12" t="s">
        <v>150</v>
      </c>
      <c r="AW155" s="12" t="s">
        <v>23</v>
      </c>
      <c r="AX155" s="12" t="s">
        <v>66</v>
      </c>
      <c r="AY155" s="146" t="s">
        <v>143</v>
      </c>
    </row>
    <row r="156" spans="2:65" s="13" customFormat="1">
      <c r="B156" s="151"/>
      <c r="D156" s="145" t="s">
        <v>152</v>
      </c>
      <c r="E156" s="152" t="s">
        <v>1</v>
      </c>
      <c r="F156" s="153" t="s">
        <v>154</v>
      </c>
      <c r="H156" s="154">
        <v>227.76</v>
      </c>
      <c r="L156" s="151"/>
      <c r="M156" s="155"/>
      <c r="T156" s="156"/>
      <c r="AT156" s="152" t="s">
        <v>152</v>
      </c>
      <c r="AU156" s="152" t="s">
        <v>150</v>
      </c>
      <c r="AV156" s="13" t="s">
        <v>149</v>
      </c>
      <c r="AW156" s="13" t="s">
        <v>23</v>
      </c>
      <c r="AX156" s="13" t="s">
        <v>73</v>
      </c>
      <c r="AY156" s="152" t="s">
        <v>143</v>
      </c>
    </row>
    <row r="157" spans="2:65" s="1" customFormat="1" ht="66.75" customHeight="1">
      <c r="B157" s="130"/>
      <c r="C157" s="157" t="s">
        <v>102</v>
      </c>
      <c r="D157" s="157" t="s">
        <v>172</v>
      </c>
      <c r="E157" s="158" t="s">
        <v>216</v>
      </c>
      <c r="F157" s="159" t="s">
        <v>217</v>
      </c>
      <c r="G157" s="160" t="s">
        <v>182</v>
      </c>
      <c r="H157" s="161">
        <v>232.315</v>
      </c>
      <c r="I157" s="162"/>
      <c r="J157" s="162">
        <f>ROUND(I157*H157,2)</f>
        <v>0</v>
      </c>
      <c r="K157" s="163"/>
      <c r="L157" s="164"/>
      <c r="M157" s="165" t="s">
        <v>1</v>
      </c>
      <c r="N157" s="166" t="s">
        <v>32</v>
      </c>
      <c r="O157" s="140">
        <v>0</v>
      </c>
      <c r="P157" s="140">
        <f>O157*H157</f>
        <v>0</v>
      </c>
      <c r="Q157" s="140">
        <v>2.0000000000000001E-4</v>
      </c>
      <c r="R157" s="140">
        <f>Q157*H157</f>
        <v>4.6463000000000004E-2</v>
      </c>
      <c r="S157" s="140">
        <v>0</v>
      </c>
      <c r="T157" s="141">
        <f>S157*H157</f>
        <v>0</v>
      </c>
      <c r="AR157" s="142" t="s">
        <v>176</v>
      </c>
      <c r="AT157" s="142" t="s">
        <v>172</v>
      </c>
      <c r="AU157" s="142" t="s">
        <v>150</v>
      </c>
      <c r="AY157" s="16" t="s">
        <v>143</v>
      </c>
      <c r="BE157" s="143">
        <f>IF(N157="základná",J157,0)</f>
        <v>0</v>
      </c>
      <c r="BF157" s="143">
        <f>IF(N157="znížená",J157,0)</f>
        <v>0</v>
      </c>
      <c r="BG157" s="143">
        <f>IF(N157="zákl. prenesená",J157,0)</f>
        <v>0</v>
      </c>
      <c r="BH157" s="143">
        <f>IF(N157="zníž. prenesená",J157,0)</f>
        <v>0</v>
      </c>
      <c r="BI157" s="143">
        <f>IF(N157="nulová",J157,0)</f>
        <v>0</v>
      </c>
      <c r="BJ157" s="16" t="s">
        <v>150</v>
      </c>
      <c r="BK157" s="143">
        <f>ROUND(I157*H157,2)</f>
        <v>0</v>
      </c>
      <c r="BL157" s="16" t="s">
        <v>149</v>
      </c>
      <c r="BM157" s="142" t="s">
        <v>218</v>
      </c>
    </row>
    <row r="158" spans="2:65" s="12" customFormat="1">
      <c r="B158" s="144"/>
      <c r="D158" s="145" t="s">
        <v>152</v>
      </c>
      <c r="E158" s="146" t="s">
        <v>1</v>
      </c>
      <c r="F158" s="147" t="s">
        <v>219</v>
      </c>
      <c r="H158" s="148">
        <v>227.76</v>
      </c>
      <c r="L158" s="144"/>
      <c r="M158" s="149"/>
      <c r="T158" s="150"/>
      <c r="AT158" s="146" t="s">
        <v>152</v>
      </c>
      <c r="AU158" s="146" t="s">
        <v>150</v>
      </c>
      <c r="AV158" s="12" t="s">
        <v>150</v>
      </c>
      <c r="AW158" s="12" t="s">
        <v>23</v>
      </c>
      <c r="AX158" s="12" t="s">
        <v>73</v>
      </c>
      <c r="AY158" s="146" t="s">
        <v>143</v>
      </c>
    </row>
    <row r="159" spans="2:65" s="12" customFormat="1">
      <c r="B159" s="144"/>
      <c r="D159" s="145" t="s">
        <v>152</v>
      </c>
      <c r="F159" s="147" t="s">
        <v>220</v>
      </c>
      <c r="H159" s="148">
        <v>232.315</v>
      </c>
      <c r="L159" s="144"/>
      <c r="M159" s="149"/>
      <c r="T159" s="150"/>
      <c r="AT159" s="146" t="s">
        <v>152</v>
      </c>
      <c r="AU159" s="146" t="s">
        <v>150</v>
      </c>
      <c r="AV159" s="12" t="s">
        <v>150</v>
      </c>
      <c r="AW159" s="12" t="s">
        <v>3</v>
      </c>
      <c r="AX159" s="12" t="s">
        <v>73</v>
      </c>
      <c r="AY159" s="146" t="s">
        <v>143</v>
      </c>
    </row>
    <row r="160" spans="2:65" s="11" customFormat="1" ht="22.9" customHeight="1">
      <c r="B160" s="119"/>
      <c r="D160" s="120" t="s">
        <v>65</v>
      </c>
      <c r="E160" s="128" t="s">
        <v>189</v>
      </c>
      <c r="F160" s="128" t="s">
        <v>221</v>
      </c>
      <c r="J160" s="129">
        <f>BK160</f>
        <v>0</v>
      </c>
      <c r="L160" s="119"/>
      <c r="M160" s="123"/>
      <c r="P160" s="124">
        <f>SUM(P161:P166)</f>
        <v>26.956799999999998</v>
      </c>
      <c r="R160" s="124">
        <f>SUM(R161:R166)</f>
        <v>17.279947440000001</v>
      </c>
      <c r="T160" s="125">
        <f>SUM(T161:T166)</f>
        <v>0</v>
      </c>
      <c r="AR160" s="120" t="s">
        <v>73</v>
      </c>
      <c r="AT160" s="126" t="s">
        <v>65</v>
      </c>
      <c r="AU160" s="126" t="s">
        <v>73</v>
      </c>
      <c r="AY160" s="120" t="s">
        <v>143</v>
      </c>
      <c r="BK160" s="127">
        <f>SUM(BK161:BK166)</f>
        <v>0</v>
      </c>
    </row>
    <row r="161" spans="2:65" s="1" customFormat="1" ht="24.2" customHeight="1">
      <c r="B161" s="130"/>
      <c r="C161" s="131" t="s">
        <v>103</v>
      </c>
      <c r="D161" s="131" t="s">
        <v>145</v>
      </c>
      <c r="E161" s="132" t="s">
        <v>222</v>
      </c>
      <c r="F161" s="133" t="s">
        <v>223</v>
      </c>
      <c r="G161" s="134" t="s">
        <v>224</v>
      </c>
      <c r="H161" s="135">
        <v>84.24</v>
      </c>
      <c r="I161" s="136"/>
      <c r="J161" s="136">
        <f>ROUND(I161*H161,2)</f>
        <v>0</v>
      </c>
      <c r="K161" s="137"/>
      <c r="L161" s="28"/>
      <c r="M161" s="138" t="s">
        <v>1</v>
      </c>
      <c r="N161" s="139" t="s">
        <v>32</v>
      </c>
      <c r="O161" s="140">
        <v>0.32</v>
      </c>
      <c r="P161" s="140">
        <f>O161*H161</f>
        <v>26.956799999999998</v>
      </c>
      <c r="Q161" s="140">
        <v>0.19697000000000001</v>
      </c>
      <c r="R161" s="140">
        <f>Q161*H161</f>
        <v>16.5927528</v>
      </c>
      <c r="S161" s="140">
        <v>0</v>
      </c>
      <c r="T161" s="141">
        <f>S161*H161</f>
        <v>0</v>
      </c>
      <c r="AR161" s="142" t="s">
        <v>149</v>
      </c>
      <c r="AT161" s="142" t="s">
        <v>145</v>
      </c>
      <c r="AU161" s="142" t="s">
        <v>150</v>
      </c>
      <c r="AY161" s="16" t="s">
        <v>143</v>
      </c>
      <c r="BE161" s="143">
        <f>IF(N161="základná",J161,0)</f>
        <v>0</v>
      </c>
      <c r="BF161" s="143">
        <f>IF(N161="znížená",J161,0)</f>
        <v>0</v>
      </c>
      <c r="BG161" s="143">
        <f>IF(N161="zákl. prenesená",J161,0)</f>
        <v>0</v>
      </c>
      <c r="BH161" s="143">
        <f>IF(N161="zníž. prenesená",J161,0)</f>
        <v>0</v>
      </c>
      <c r="BI161" s="143">
        <f>IF(N161="nulová",J161,0)</f>
        <v>0</v>
      </c>
      <c r="BJ161" s="16" t="s">
        <v>150</v>
      </c>
      <c r="BK161" s="143">
        <f>ROUND(I161*H161,2)</f>
        <v>0</v>
      </c>
      <c r="BL161" s="16" t="s">
        <v>149</v>
      </c>
      <c r="BM161" s="142" t="s">
        <v>225</v>
      </c>
    </row>
    <row r="162" spans="2:65" s="14" customFormat="1" ht="33.75">
      <c r="B162" s="167"/>
      <c r="D162" s="145" t="s">
        <v>152</v>
      </c>
      <c r="E162" s="168" t="s">
        <v>1</v>
      </c>
      <c r="F162" s="169" t="s">
        <v>226</v>
      </c>
      <c r="H162" s="168" t="s">
        <v>1</v>
      </c>
      <c r="L162" s="167"/>
      <c r="M162" s="170"/>
      <c r="T162" s="171"/>
      <c r="AT162" s="168" t="s">
        <v>152</v>
      </c>
      <c r="AU162" s="168" t="s">
        <v>150</v>
      </c>
      <c r="AV162" s="14" t="s">
        <v>73</v>
      </c>
      <c r="AW162" s="14" t="s">
        <v>23</v>
      </c>
      <c r="AX162" s="14" t="s">
        <v>66</v>
      </c>
      <c r="AY162" s="168" t="s">
        <v>143</v>
      </c>
    </row>
    <row r="163" spans="2:65" s="12" customFormat="1">
      <c r="B163" s="144"/>
      <c r="D163" s="145" t="s">
        <v>152</v>
      </c>
      <c r="E163" s="146" t="s">
        <v>1</v>
      </c>
      <c r="F163" s="147" t="s">
        <v>227</v>
      </c>
      <c r="H163" s="148">
        <v>84.24</v>
      </c>
      <c r="L163" s="144"/>
      <c r="M163" s="149"/>
      <c r="T163" s="150"/>
      <c r="AT163" s="146" t="s">
        <v>152</v>
      </c>
      <c r="AU163" s="146" t="s">
        <v>150</v>
      </c>
      <c r="AV163" s="12" t="s">
        <v>150</v>
      </c>
      <c r="AW163" s="12" t="s">
        <v>23</v>
      </c>
      <c r="AX163" s="12" t="s">
        <v>66</v>
      </c>
      <c r="AY163" s="146" t="s">
        <v>143</v>
      </c>
    </row>
    <row r="164" spans="2:65" s="13" customFormat="1">
      <c r="B164" s="151"/>
      <c r="D164" s="145" t="s">
        <v>152</v>
      </c>
      <c r="E164" s="152" t="s">
        <v>1</v>
      </c>
      <c r="F164" s="153" t="s">
        <v>154</v>
      </c>
      <c r="H164" s="154">
        <v>84.24</v>
      </c>
      <c r="L164" s="151"/>
      <c r="M164" s="155"/>
      <c r="T164" s="156"/>
      <c r="AT164" s="152" t="s">
        <v>152</v>
      </c>
      <c r="AU164" s="152" t="s">
        <v>150</v>
      </c>
      <c r="AV164" s="13" t="s">
        <v>149</v>
      </c>
      <c r="AW164" s="13" t="s">
        <v>23</v>
      </c>
      <c r="AX164" s="13" t="s">
        <v>73</v>
      </c>
      <c r="AY164" s="152" t="s">
        <v>143</v>
      </c>
    </row>
    <row r="165" spans="2:65" s="1" customFormat="1" ht="37.9" customHeight="1">
      <c r="B165" s="130"/>
      <c r="C165" s="157" t="s">
        <v>104</v>
      </c>
      <c r="D165" s="157" t="s">
        <v>172</v>
      </c>
      <c r="E165" s="158" t="s">
        <v>228</v>
      </c>
      <c r="F165" s="159" t="s">
        <v>229</v>
      </c>
      <c r="G165" s="160" t="s">
        <v>224</v>
      </c>
      <c r="H165" s="161">
        <v>86.766999999999996</v>
      </c>
      <c r="I165" s="162"/>
      <c r="J165" s="162">
        <f>ROUND(I165*H165,2)</f>
        <v>0</v>
      </c>
      <c r="K165" s="163"/>
      <c r="L165" s="164"/>
      <c r="M165" s="165" t="s">
        <v>1</v>
      </c>
      <c r="N165" s="166" t="s">
        <v>32</v>
      </c>
      <c r="O165" s="140">
        <v>0</v>
      </c>
      <c r="P165" s="140">
        <f>O165*H165</f>
        <v>0</v>
      </c>
      <c r="Q165" s="140">
        <v>7.92E-3</v>
      </c>
      <c r="R165" s="140">
        <f>Q165*H165</f>
        <v>0.68719463999999997</v>
      </c>
      <c r="S165" s="140">
        <v>0</v>
      </c>
      <c r="T165" s="141">
        <f>S165*H165</f>
        <v>0</v>
      </c>
      <c r="AR165" s="142" t="s">
        <v>176</v>
      </c>
      <c r="AT165" s="142" t="s">
        <v>172</v>
      </c>
      <c r="AU165" s="142" t="s">
        <v>150</v>
      </c>
      <c r="AY165" s="16" t="s">
        <v>143</v>
      </c>
      <c r="BE165" s="143">
        <f>IF(N165="základná",J165,0)</f>
        <v>0</v>
      </c>
      <c r="BF165" s="143">
        <f>IF(N165="znížená",J165,0)</f>
        <v>0</v>
      </c>
      <c r="BG165" s="143">
        <f>IF(N165="zákl. prenesená",J165,0)</f>
        <v>0</v>
      </c>
      <c r="BH165" s="143">
        <f>IF(N165="zníž. prenesená",J165,0)</f>
        <v>0</v>
      </c>
      <c r="BI165" s="143">
        <f>IF(N165="nulová",J165,0)</f>
        <v>0</v>
      </c>
      <c r="BJ165" s="16" t="s">
        <v>150</v>
      </c>
      <c r="BK165" s="143">
        <f>ROUND(I165*H165,2)</f>
        <v>0</v>
      </c>
      <c r="BL165" s="16" t="s">
        <v>149</v>
      </c>
      <c r="BM165" s="142" t="s">
        <v>230</v>
      </c>
    </row>
    <row r="166" spans="2:65" s="12" customFormat="1">
      <c r="B166" s="144"/>
      <c r="D166" s="145" t="s">
        <v>152</v>
      </c>
      <c r="F166" s="147" t="s">
        <v>231</v>
      </c>
      <c r="H166" s="148">
        <v>86.766999999999996</v>
      </c>
      <c r="L166" s="144"/>
      <c r="M166" s="149"/>
      <c r="T166" s="150"/>
      <c r="AT166" s="146" t="s">
        <v>152</v>
      </c>
      <c r="AU166" s="146" t="s">
        <v>150</v>
      </c>
      <c r="AV166" s="12" t="s">
        <v>150</v>
      </c>
      <c r="AW166" s="12" t="s">
        <v>3</v>
      </c>
      <c r="AX166" s="12" t="s">
        <v>73</v>
      </c>
      <c r="AY166" s="146" t="s">
        <v>143</v>
      </c>
    </row>
    <row r="167" spans="2:65" s="11" customFormat="1" ht="22.9" customHeight="1">
      <c r="B167" s="119"/>
      <c r="D167" s="120" t="s">
        <v>65</v>
      </c>
      <c r="E167" s="128" t="s">
        <v>232</v>
      </c>
      <c r="F167" s="128" t="s">
        <v>233</v>
      </c>
      <c r="J167" s="129">
        <f>BK167</f>
        <v>0</v>
      </c>
      <c r="L167" s="119"/>
      <c r="M167" s="123"/>
      <c r="P167" s="124">
        <f>P168</f>
        <v>725.22779400000002</v>
      </c>
      <c r="R167" s="124">
        <f>R168</f>
        <v>0</v>
      </c>
      <c r="T167" s="125">
        <f>T168</f>
        <v>0</v>
      </c>
      <c r="AR167" s="120" t="s">
        <v>73</v>
      </c>
      <c r="AT167" s="126" t="s">
        <v>65</v>
      </c>
      <c r="AU167" s="126" t="s">
        <v>73</v>
      </c>
      <c r="AY167" s="120" t="s">
        <v>143</v>
      </c>
      <c r="BK167" s="127">
        <f>BK168</f>
        <v>0</v>
      </c>
    </row>
    <row r="168" spans="2:65" s="1" customFormat="1" ht="33" customHeight="1">
      <c r="B168" s="130"/>
      <c r="C168" s="131" t="s">
        <v>105</v>
      </c>
      <c r="D168" s="131" t="s">
        <v>145</v>
      </c>
      <c r="E168" s="132" t="s">
        <v>234</v>
      </c>
      <c r="F168" s="133" t="s">
        <v>235</v>
      </c>
      <c r="G168" s="134" t="s">
        <v>175</v>
      </c>
      <c r="H168" s="135">
        <v>369.637</v>
      </c>
      <c r="I168" s="136"/>
      <c r="J168" s="136">
        <f>ROUND(I168*H168,2)</f>
        <v>0</v>
      </c>
      <c r="K168" s="137"/>
      <c r="L168" s="28"/>
      <c r="M168" s="138" t="s">
        <v>1</v>
      </c>
      <c r="N168" s="139" t="s">
        <v>32</v>
      </c>
      <c r="O168" s="140">
        <v>1.962</v>
      </c>
      <c r="P168" s="140">
        <f>O168*H168</f>
        <v>725.22779400000002</v>
      </c>
      <c r="Q168" s="140">
        <v>0</v>
      </c>
      <c r="R168" s="140">
        <f>Q168*H168</f>
        <v>0</v>
      </c>
      <c r="S168" s="140">
        <v>0</v>
      </c>
      <c r="T168" s="141">
        <f>S168*H168</f>
        <v>0</v>
      </c>
      <c r="AR168" s="142" t="s">
        <v>149</v>
      </c>
      <c r="AT168" s="142" t="s">
        <v>145</v>
      </c>
      <c r="AU168" s="142" t="s">
        <v>150</v>
      </c>
      <c r="AY168" s="16" t="s">
        <v>143</v>
      </c>
      <c r="BE168" s="143">
        <f>IF(N168="základná",J168,0)</f>
        <v>0</v>
      </c>
      <c r="BF168" s="143">
        <f>IF(N168="znížená",J168,0)</f>
        <v>0</v>
      </c>
      <c r="BG168" s="143">
        <f>IF(N168="zákl. prenesená",J168,0)</f>
        <v>0</v>
      </c>
      <c r="BH168" s="143">
        <f>IF(N168="zníž. prenesená",J168,0)</f>
        <v>0</v>
      </c>
      <c r="BI168" s="143">
        <f>IF(N168="nulová",J168,0)</f>
        <v>0</v>
      </c>
      <c r="BJ168" s="16" t="s">
        <v>150</v>
      </c>
      <c r="BK168" s="143">
        <f>ROUND(I168*H168,2)</f>
        <v>0</v>
      </c>
      <c r="BL168" s="16" t="s">
        <v>149</v>
      </c>
      <c r="BM168" s="142" t="s">
        <v>236</v>
      </c>
    </row>
    <row r="169" spans="2:65" s="11" customFormat="1" ht="25.9" customHeight="1">
      <c r="B169" s="119"/>
      <c r="D169" s="120" t="s">
        <v>65</v>
      </c>
      <c r="E169" s="121" t="s">
        <v>237</v>
      </c>
      <c r="F169" s="121" t="s">
        <v>238</v>
      </c>
      <c r="J169" s="122">
        <f>BK169</f>
        <v>0</v>
      </c>
      <c r="L169" s="119"/>
      <c r="M169" s="123"/>
      <c r="P169" s="124">
        <f>P170</f>
        <v>0</v>
      </c>
      <c r="R169" s="124">
        <f>R170</f>
        <v>0</v>
      </c>
      <c r="T169" s="125">
        <f>T170</f>
        <v>0</v>
      </c>
      <c r="AR169" s="120" t="s">
        <v>150</v>
      </c>
      <c r="AT169" s="126" t="s">
        <v>65</v>
      </c>
      <c r="AU169" s="126" t="s">
        <v>66</v>
      </c>
      <c r="AY169" s="120" t="s">
        <v>143</v>
      </c>
      <c r="BK169" s="127">
        <f>BK170</f>
        <v>0</v>
      </c>
    </row>
    <row r="170" spans="2:65" s="11" customFormat="1" ht="22.9" customHeight="1">
      <c r="B170" s="119"/>
      <c r="D170" s="120" t="s">
        <v>65</v>
      </c>
      <c r="E170" s="128" t="s">
        <v>239</v>
      </c>
      <c r="F170" s="128" t="s">
        <v>240</v>
      </c>
      <c r="J170" s="129">
        <f>BK170</f>
        <v>0</v>
      </c>
      <c r="L170" s="119"/>
      <c r="M170" s="123"/>
      <c r="P170" s="124">
        <f>SUM(P171:P176)</f>
        <v>0</v>
      </c>
      <c r="R170" s="124">
        <f>SUM(R171:R176)</f>
        <v>0</v>
      </c>
      <c r="T170" s="125">
        <f>SUM(T171:T176)</f>
        <v>0</v>
      </c>
      <c r="AR170" s="120" t="s">
        <v>150</v>
      </c>
      <c r="AT170" s="126" t="s">
        <v>65</v>
      </c>
      <c r="AU170" s="126" t="s">
        <v>73</v>
      </c>
      <c r="AY170" s="120" t="s">
        <v>143</v>
      </c>
      <c r="BK170" s="127">
        <f>SUM(BK171:BK176)</f>
        <v>0</v>
      </c>
    </row>
    <row r="171" spans="2:65" s="1" customFormat="1" ht="16.5" customHeight="1">
      <c r="B171" s="130"/>
      <c r="C171" s="131" t="s">
        <v>108</v>
      </c>
      <c r="D171" s="131" t="s">
        <v>145</v>
      </c>
      <c r="E171" s="132" t="s">
        <v>241</v>
      </c>
      <c r="F171" s="133" t="s">
        <v>242</v>
      </c>
      <c r="G171" s="134" t="s">
        <v>243</v>
      </c>
      <c r="H171" s="135">
        <v>1</v>
      </c>
      <c r="I171" s="136"/>
      <c r="J171" s="136">
        <f>ROUND(I171*H171,2)</f>
        <v>0</v>
      </c>
      <c r="K171" s="137"/>
      <c r="L171" s="28"/>
      <c r="M171" s="138" t="s">
        <v>1</v>
      </c>
      <c r="N171" s="139" t="s">
        <v>32</v>
      </c>
      <c r="O171" s="140">
        <v>0</v>
      </c>
      <c r="P171" s="140">
        <f>O171*H171</f>
        <v>0</v>
      </c>
      <c r="Q171" s="140">
        <v>0</v>
      </c>
      <c r="R171" s="140">
        <f>Q171*H171</f>
        <v>0</v>
      </c>
      <c r="S171" s="140">
        <v>0</v>
      </c>
      <c r="T171" s="141">
        <f>S171*H171</f>
        <v>0</v>
      </c>
      <c r="AR171" s="142" t="s">
        <v>102</v>
      </c>
      <c r="AT171" s="142" t="s">
        <v>145</v>
      </c>
      <c r="AU171" s="142" t="s">
        <v>150</v>
      </c>
      <c r="AY171" s="16" t="s">
        <v>143</v>
      </c>
      <c r="BE171" s="143">
        <f>IF(N171="základná",J171,0)</f>
        <v>0</v>
      </c>
      <c r="BF171" s="143">
        <f>IF(N171="znížená",J171,0)</f>
        <v>0</v>
      </c>
      <c r="BG171" s="143">
        <f>IF(N171="zákl. prenesená",J171,0)</f>
        <v>0</v>
      </c>
      <c r="BH171" s="143">
        <f>IF(N171="zníž. prenesená",J171,0)</f>
        <v>0</v>
      </c>
      <c r="BI171" s="143">
        <f>IF(N171="nulová",J171,0)</f>
        <v>0</v>
      </c>
      <c r="BJ171" s="16" t="s">
        <v>150</v>
      </c>
      <c r="BK171" s="143">
        <f>ROUND(I171*H171,2)</f>
        <v>0</v>
      </c>
      <c r="BL171" s="16" t="s">
        <v>102</v>
      </c>
      <c r="BM171" s="142" t="s">
        <v>244</v>
      </c>
    </row>
    <row r="172" spans="2:65" s="1" customFormat="1" ht="78">
      <c r="B172" s="28"/>
      <c r="D172" s="145" t="s">
        <v>245</v>
      </c>
      <c r="F172" s="172" t="s">
        <v>246</v>
      </c>
      <c r="L172" s="28"/>
      <c r="M172" s="173"/>
      <c r="T172" s="54"/>
      <c r="AT172" s="16" t="s">
        <v>245</v>
      </c>
      <c r="AU172" s="16" t="s">
        <v>150</v>
      </c>
    </row>
    <row r="173" spans="2:65" s="1" customFormat="1" ht="24.2" customHeight="1">
      <c r="B173" s="130"/>
      <c r="C173" s="131" t="s">
        <v>109</v>
      </c>
      <c r="D173" s="131" t="s">
        <v>145</v>
      </c>
      <c r="E173" s="132" t="s">
        <v>247</v>
      </c>
      <c r="F173" s="133" t="s">
        <v>248</v>
      </c>
      <c r="G173" s="134" t="s">
        <v>182</v>
      </c>
      <c r="H173" s="135">
        <v>100</v>
      </c>
      <c r="I173" s="136"/>
      <c r="J173" s="136">
        <f>ROUND(I173*H173,2)</f>
        <v>0</v>
      </c>
      <c r="K173" s="137"/>
      <c r="L173" s="28"/>
      <c r="M173" s="138" t="s">
        <v>1</v>
      </c>
      <c r="N173" s="139" t="s">
        <v>32</v>
      </c>
      <c r="O173" s="140">
        <v>0</v>
      </c>
      <c r="P173" s="140">
        <f>O173*H173</f>
        <v>0</v>
      </c>
      <c r="Q173" s="140">
        <v>0</v>
      </c>
      <c r="R173" s="140">
        <f>Q173*H173</f>
        <v>0</v>
      </c>
      <c r="S173" s="140">
        <v>0</v>
      </c>
      <c r="T173" s="141">
        <f>S173*H173</f>
        <v>0</v>
      </c>
      <c r="AR173" s="142" t="s">
        <v>102</v>
      </c>
      <c r="AT173" s="142" t="s">
        <v>145</v>
      </c>
      <c r="AU173" s="142" t="s">
        <v>150</v>
      </c>
      <c r="AY173" s="16" t="s">
        <v>143</v>
      </c>
      <c r="BE173" s="143">
        <f>IF(N173="základná",J173,0)</f>
        <v>0</v>
      </c>
      <c r="BF173" s="143">
        <f>IF(N173="znížená",J173,0)</f>
        <v>0</v>
      </c>
      <c r="BG173" s="143">
        <f>IF(N173="zákl. prenesená",J173,0)</f>
        <v>0</v>
      </c>
      <c r="BH173" s="143">
        <f>IF(N173="zníž. prenesená",J173,0)</f>
        <v>0</v>
      </c>
      <c r="BI173" s="143">
        <f>IF(N173="nulová",J173,0)</f>
        <v>0</v>
      </c>
      <c r="BJ173" s="16" t="s">
        <v>150</v>
      </c>
      <c r="BK173" s="143">
        <f>ROUND(I173*H173,2)</f>
        <v>0</v>
      </c>
      <c r="BL173" s="16" t="s">
        <v>102</v>
      </c>
      <c r="BM173" s="142" t="s">
        <v>249</v>
      </c>
    </row>
    <row r="174" spans="2:65" s="1" customFormat="1" ht="58.5">
      <c r="B174" s="28"/>
      <c r="D174" s="145" t="s">
        <v>245</v>
      </c>
      <c r="F174" s="172" t="s">
        <v>250</v>
      </c>
      <c r="L174" s="28"/>
      <c r="M174" s="173"/>
      <c r="T174" s="54"/>
      <c r="AT174" s="16" t="s">
        <v>245</v>
      </c>
      <c r="AU174" s="16" t="s">
        <v>150</v>
      </c>
    </row>
    <row r="175" spans="2:65" s="12" customFormat="1">
      <c r="B175" s="144"/>
      <c r="D175" s="145" t="s">
        <v>152</v>
      </c>
      <c r="E175" s="146" t="s">
        <v>1</v>
      </c>
      <c r="F175" s="147" t="s">
        <v>251</v>
      </c>
      <c r="H175" s="148">
        <v>100</v>
      </c>
      <c r="L175" s="144"/>
      <c r="M175" s="149"/>
      <c r="T175" s="150"/>
      <c r="AT175" s="146" t="s">
        <v>152</v>
      </c>
      <c r="AU175" s="146" t="s">
        <v>150</v>
      </c>
      <c r="AV175" s="12" t="s">
        <v>150</v>
      </c>
      <c r="AW175" s="12" t="s">
        <v>23</v>
      </c>
      <c r="AX175" s="12" t="s">
        <v>73</v>
      </c>
      <c r="AY175" s="146" t="s">
        <v>143</v>
      </c>
    </row>
    <row r="176" spans="2:65" s="1" customFormat="1" ht="24.2" customHeight="1">
      <c r="B176" s="130"/>
      <c r="C176" s="131" t="s">
        <v>110</v>
      </c>
      <c r="D176" s="131" t="s">
        <v>145</v>
      </c>
      <c r="E176" s="132" t="s">
        <v>252</v>
      </c>
      <c r="F176" s="133" t="s">
        <v>253</v>
      </c>
      <c r="G176" s="134" t="s">
        <v>254</v>
      </c>
      <c r="H176" s="135">
        <v>20.2</v>
      </c>
      <c r="I176" s="136"/>
      <c r="J176" s="136">
        <f>ROUND(I176*H176,2)</f>
        <v>0</v>
      </c>
      <c r="K176" s="137"/>
      <c r="L176" s="28"/>
      <c r="M176" s="174" t="s">
        <v>1</v>
      </c>
      <c r="N176" s="175" t="s">
        <v>32</v>
      </c>
      <c r="O176" s="176">
        <v>0</v>
      </c>
      <c r="P176" s="176">
        <f>O176*H176</f>
        <v>0</v>
      </c>
      <c r="Q176" s="176">
        <v>0</v>
      </c>
      <c r="R176" s="176">
        <f>Q176*H176</f>
        <v>0</v>
      </c>
      <c r="S176" s="176">
        <v>0</v>
      </c>
      <c r="T176" s="177">
        <f>S176*H176</f>
        <v>0</v>
      </c>
      <c r="AR176" s="142" t="s">
        <v>102</v>
      </c>
      <c r="AT176" s="142" t="s">
        <v>145</v>
      </c>
      <c r="AU176" s="142" t="s">
        <v>150</v>
      </c>
      <c r="AY176" s="16" t="s">
        <v>143</v>
      </c>
      <c r="BE176" s="143">
        <f>IF(N176="základná",J176,0)</f>
        <v>0</v>
      </c>
      <c r="BF176" s="143">
        <f>IF(N176="znížená",J176,0)</f>
        <v>0</v>
      </c>
      <c r="BG176" s="143">
        <f>IF(N176="zákl. prenesená",J176,0)</f>
        <v>0</v>
      </c>
      <c r="BH176" s="143">
        <f>IF(N176="zníž. prenesená",J176,0)</f>
        <v>0</v>
      </c>
      <c r="BI176" s="143">
        <f>IF(N176="nulová",J176,0)</f>
        <v>0</v>
      </c>
      <c r="BJ176" s="16" t="s">
        <v>150</v>
      </c>
      <c r="BK176" s="143">
        <f>ROUND(I176*H176,2)</f>
        <v>0</v>
      </c>
      <c r="BL176" s="16" t="s">
        <v>102</v>
      </c>
      <c r="BM176" s="142" t="s">
        <v>255</v>
      </c>
    </row>
    <row r="177" spans="2:12" s="1" customFormat="1" ht="6.95" customHeight="1">
      <c r="B177" s="43"/>
      <c r="C177" s="44"/>
      <c r="D177" s="44"/>
      <c r="E177" s="44"/>
      <c r="F177" s="44"/>
      <c r="G177" s="44"/>
      <c r="H177" s="44"/>
      <c r="I177" s="44"/>
      <c r="J177" s="44"/>
      <c r="K177" s="44"/>
      <c r="L177" s="28"/>
    </row>
  </sheetData>
  <autoFilter ref="C122:K176"/>
  <mergeCells count="9">
    <mergeCell ref="E87:H87"/>
    <mergeCell ref="E113:H113"/>
    <mergeCell ref="E115:H115"/>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68"/>
  <sheetViews>
    <sheetView showGridLines="0" topLeftCell="A161" workbookViewId="0">
      <selection activeCell="F164" sqref="F164"/>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7" t="s">
        <v>5</v>
      </c>
      <c r="M2" s="208"/>
      <c r="N2" s="208"/>
      <c r="O2" s="208"/>
      <c r="P2" s="208"/>
      <c r="Q2" s="208"/>
      <c r="R2" s="208"/>
      <c r="S2" s="208"/>
      <c r="T2" s="208"/>
      <c r="U2" s="208"/>
      <c r="V2" s="208"/>
      <c r="AT2" s="16" t="s">
        <v>77</v>
      </c>
    </row>
    <row r="3" spans="2:46" ht="6.95" customHeight="1">
      <c r="B3" s="17"/>
      <c r="C3" s="18"/>
      <c r="D3" s="18"/>
      <c r="E3" s="18"/>
      <c r="F3" s="18"/>
      <c r="G3" s="18"/>
      <c r="H3" s="18"/>
      <c r="I3" s="18"/>
      <c r="J3" s="18"/>
      <c r="K3" s="18"/>
      <c r="L3" s="19"/>
      <c r="AT3" s="16" t="s">
        <v>66</v>
      </c>
    </row>
    <row r="4" spans="2:46" ht="24.95" customHeight="1">
      <c r="B4" s="19"/>
      <c r="D4" s="20" t="s">
        <v>114</v>
      </c>
      <c r="L4" s="19"/>
      <c r="M4" s="82" t="s">
        <v>9</v>
      </c>
      <c r="AT4" s="16" t="s">
        <v>3</v>
      </c>
    </row>
    <row r="5" spans="2:46" ht="6.95" customHeight="1">
      <c r="B5" s="19"/>
      <c r="L5" s="19"/>
    </row>
    <row r="6" spans="2:46" ht="12" customHeight="1">
      <c r="B6" s="19"/>
      <c r="D6" s="25" t="s">
        <v>12</v>
      </c>
      <c r="L6" s="19"/>
    </row>
    <row r="7" spans="2:46" ht="16.5" customHeight="1">
      <c r="B7" s="19"/>
      <c r="E7" s="224" t="str">
        <f>'Rekapitulácia stavby'!K6</f>
        <v>R1 - Eko park Voderady - Investície do miestnej infraštruktúry pre pohybové aktivity</v>
      </c>
      <c r="F7" s="225"/>
      <c r="G7" s="225"/>
      <c r="H7" s="225"/>
      <c r="L7" s="19"/>
    </row>
    <row r="8" spans="2:46" s="1" customFormat="1" ht="12" customHeight="1">
      <c r="B8" s="28"/>
      <c r="D8" s="25" t="s">
        <v>115</v>
      </c>
      <c r="L8" s="28"/>
    </row>
    <row r="9" spans="2:46" s="1" customFormat="1" ht="16.5" customHeight="1">
      <c r="B9" s="28"/>
      <c r="E9" s="218" t="s">
        <v>256</v>
      </c>
      <c r="F9" s="223"/>
      <c r="G9" s="223"/>
      <c r="H9" s="223"/>
      <c r="L9" s="28"/>
    </row>
    <row r="10" spans="2:46" s="1" customFormat="1">
      <c r="B10" s="28"/>
      <c r="L10" s="28"/>
    </row>
    <row r="11" spans="2:46" s="1" customFormat="1" ht="12" customHeight="1">
      <c r="B11" s="28"/>
      <c r="D11" s="25" t="s">
        <v>13</v>
      </c>
      <c r="F11" s="23" t="s">
        <v>1</v>
      </c>
      <c r="I11" s="25" t="s">
        <v>14</v>
      </c>
      <c r="J11" s="23" t="s">
        <v>1</v>
      </c>
      <c r="L11" s="28"/>
    </row>
    <row r="12" spans="2:46" s="1" customFormat="1" ht="12" customHeight="1">
      <c r="B12" s="28"/>
      <c r="D12" s="25" t="s">
        <v>15</v>
      </c>
      <c r="F12" s="23" t="s">
        <v>16</v>
      </c>
      <c r="I12" s="25" t="s">
        <v>17</v>
      </c>
      <c r="J12" s="51"/>
      <c r="L12" s="28"/>
    </row>
    <row r="13" spans="2:46" s="1" customFormat="1" ht="10.9" customHeight="1">
      <c r="B13" s="28"/>
      <c r="L13" s="28"/>
    </row>
    <row r="14" spans="2:46" s="1" customFormat="1" ht="12" customHeight="1">
      <c r="B14" s="28"/>
      <c r="D14" s="25" t="s">
        <v>18</v>
      </c>
      <c r="I14" s="25" t="s">
        <v>19</v>
      </c>
      <c r="J14" s="23" t="str">
        <f>IF('Rekapitulácia stavby'!AN10="","",'Rekapitulácia stavby'!AN10)</f>
        <v/>
      </c>
      <c r="L14" s="28"/>
    </row>
    <row r="15" spans="2:46" s="1" customFormat="1" ht="18" customHeight="1">
      <c r="B15" s="28"/>
      <c r="E15" s="23" t="str">
        <f>IF('Rekapitulácia stavby'!E11="","",'Rekapitulácia stavby'!E11)</f>
        <v xml:space="preserve"> </v>
      </c>
      <c r="I15" s="25" t="s">
        <v>20</v>
      </c>
      <c r="J15" s="23" t="str">
        <f>IF('Rekapitulácia stavby'!AN11="","",'Rekapitulácia stavby'!AN11)</f>
        <v/>
      </c>
      <c r="L15" s="28"/>
    </row>
    <row r="16" spans="2:46" s="1" customFormat="1" ht="6.95" customHeight="1">
      <c r="B16" s="28"/>
      <c r="L16" s="28"/>
    </row>
    <row r="17" spans="2:12" s="1" customFormat="1" ht="12" customHeight="1">
      <c r="B17" s="28"/>
      <c r="D17" s="25" t="s">
        <v>21</v>
      </c>
      <c r="I17" s="25" t="s">
        <v>19</v>
      </c>
      <c r="J17" s="23" t="str">
        <f>'Rekapitulácia stavby'!AN13</f>
        <v/>
      </c>
      <c r="L17" s="28"/>
    </row>
    <row r="18" spans="2:12" s="1" customFormat="1" ht="18" customHeight="1">
      <c r="B18" s="28"/>
      <c r="E18" s="209" t="str">
        <f>'Rekapitulácia stavby'!E14</f>
        <v xml:space="preserve"> </v>
      </c>
      <c r="F18" s="209"/>
      <c r="G18" s="209"/>
      <c r="H18" s="209"/>
      <c r="I18" s="25" t="s">
        <v>20</v>
      </c>
      <c r="J18" s="23" t="str">
        <f>'Rekapitulácia stavby'!AN14</f>
        <v/>
      </c>
      <c r="L18" s="28"/>
    </row>
    <row r="19" spans="2:12" s="1" customFormat="1" ht="6.95" customHeight="1">
      <c r="B19" s="28"/>
      <c r="L19" s="28"/>
    </row>
    <row r="20" spans="2:12" s="1" customFormat="1" ht="12" customHeight="1">
      <c r="B20" s="28"/>
      <c r="D20" s="25" t="s">
        <v>22</v>
      </c>
      <c r="I20" s="25" t="s">
        <v>19</v>
      </c>
      <c r="J20" s="23" t="str">
        <f>IF('Rekapitulácia stavby'!AN16="","",'Rekapitulácia stavby'!AN16)</f>
        <v/>
      </c>
      <c r="L20" s="28"/>
    </row>
    <row r="21" spans="2:12" s="1" customFormat="1" ht="18" customHeight="1">
      <c r="B21" s="28"/>
      <c r="E21" s="23" t="str">
        <f>IF('Rekapitulácia stavby'!E17="","",'Rekapitulácia stavby'!E17)</f>
        <v xml:space="preserve"> </v>
      </c>
      <c r="I21" s="25" t="s">
        <v>20</v>
      </c>
      <c r="J21" s="23" t="str">
        <f>IF('Rekapitulácia stavby'!AN17="","",'Rekapitulácia stavby'!AN17)</f>
        <v/>
      </c>
      <c r="L21" s="28"/>
    </row>
    <row r="22" spans="2:12" s="1" customFormat="1" ht="6.95" customHeight="1">
      <c r="B22" s="28"/>
      <c r="L22" s="28"/>
    </row>
    <row r="23" spans="2:12" s="1" customFormat="1" ht="12" customHeight="1">
      <c r="B23" s="28"/>
      <c r="D23" s="25" t="s">
        <v>24</v>
      </c>
      <c r="I23" s="25" t="s">
        <v>19</v>
      </c>
      <c r="J23" s="23" t="str">
        <f>IF('Rekapitulácia stavby'!AN19="","",'Rekapitulácia stavby'!AN19)</f>
        <v/>
      </c>
      <c r="L23" s="28"/>
    </row>
    <row r="24" spans="2:12" s="1" customFormat="1" ht="18" customHeight="1">
      <c r="B24" s="28"/>
      <c r="E24" s="23" t="str">
        <f>IF('Rekapitulácia stavby'!E20="","",'Rekapitulácia stavby'!E20)</f>
        <v xml:space="preserve"> </v>
      </c>
      <c r="I24" s="25" t="s">
        <v>20</v>
      </c>
      <c r="J24" s="23" t="str">
        <f>IF('Rekapitulácia stavby'!AN20="","",'Rekapitulácia stavby'!AN20)</f>
        <v/>
      </c>
      <c r="L24" s="28"/>
    </row>
    <row r="25" spans="2:12" s="1" customFormat="1" ht="6.95" customHeight="1">
      <c r="B25" s="28"/>
      <c r="L25" s="28"/>
    </row>
    <row r="26" spans="2:12" s="1" customFormat="1" ht="12" customHeight="1">
      <c r="B26" s="28"/>
      <c r="D26" s="25" t="s">
        <v>25</v>
      </c>
      <c r="L26" s="28"/>
    </row>
    <row r="27" spans="2:12" s="7" customFormat="1" ht="16.5" customHeight="1">
      <c r="B27" s="83"/>
      <c r="E27" s="211" t="s">
        <v>1</v>
      </c>
      <c r="F27" s="211"/>
      <c r="G27" s="211"/>
      <c r="H27" s="211"/>
      <c r="L27" s="83"/>
    </row>
    <row r="28" spans="2:12" s="1" customFormat="1" ht="6.95" customHeight="1">
      <c r="B28" s="28"/>
      <c r="L28" s="28"/>
    </row>
    <row r="29" spans="2:12" s="1" customFormat="1" ht="6.95" customHeight="1">
      <c r="B29" s="28"/>
      <c r="D29" s="52"/>
      <c r="E29" s="52"/>
      <c r="F29" s="52"/>
      <c r="G29" s="52"/>
      <c r="H29" s="52"/>
      <c r="I29" s="52"/>
      <c r="J29" s="52"/>
      <c r="K29" s="52"/>
      <c r="L29" s="28"/>
    </row>
    <row r="30" spans="2:12" s="1" customFormat="1" ht="25.35" customHeight="1">
      <c r="B30" s="28"/>
      <c r="D30" s="84" t="s">
        <v>26</v>
      </c>
      <c r="J30" s="64">
        <f>ROUND(J122, 2)</f>
        <v>0</v>
      </c>
      <c r="L30" s="28"/>
    </row>
    <row r="31" spans="2:12" s="1" customFormat="1" ht="6.95" customHeight="1">
      <c r="B31" s="28"/>
      <c r="D31" s="52"/>
      <c r="E31" s="52"/>
      <c r="F31" s="52"/>
      <c r="G31" s="52"/>
      <c r="H31" s="52"/>
      <c r="I31" s="52"/>
      <c r="J31" s="52"/>
      <c r="K31" s="52"/>
      <c r="L31" s="28"/>
    </row>
    <row r="32" spans="2:12" s="1" customFormat="1" ht="14.45" customHeight="1">
      <c r="B32" s="28"/>
      <c r="F32" s="31" t="s">
        <v>28</v>
      </c>
      <c r="I32" s="31" t="s">
        <v>27</v>
      </c>
      <c r="J32" s="31" t="s">
        <v>29</v>
      </c>
      <c r="L32" s="28"/>
    </row>
    <row r="33" spans="2:12" s="1" customFormat="1" ht="14.45" customHeight="1">
      <c r="B33" s="28"/>
      <c r="D33" s="85" t="s">
        <v>30</v>
      </c>
      <c r="E33" s="33" t="s">
        <v>31</v>
      </c>
      <c r="F33" s="86">
        <f>ROUND((SUM(BE122:BE167)),  2)</f>
        <v>0</v>
      </c>
      <c r="G33" s="87"/>
      <c r="H33" s="87"/>
      <c r="I33" s="88">
        <v>0.23</v>
      </c>
      <c r="J33" s="86">
        <f>ROUND(((SUM(BE122:BE167))*I33),  2)</f>
        <v>0</v>
      </c>
      <c r="L33" s="28"/>
    </row>
    <row r="34" spans="2:12" s="1" customFormat="1" ht="14.45" customHeight="1">
      <c r="B34" s="28"/>
      <c r="E34" s="33" t="s">
        <v>32</v>
      </c>
      <c r="F34" s="89">
        <f>ROUND((SUM(BF122:BF167)),  2)</f>
        <v>0</v>
      </c>
      <c r="I34" s="90">
        <v>0.23</v>
      </c>
      <c r="J34" s="89">
        <f>ROUND(((SUM(BF122:BF167))*I34),  2)</f>
        <v>0</v>
      </c>
      <c r="L34" s="28"/>
    </row>
    <row r="35" spans="2:12" s="1" customFormat="1" ht="14.45" hidden="1" customHeight="1">
      <c r="B35" s="28"/>
      <c r="E35" s="25" t="s">
        <v>33</v>
      </c>
      <c r="F35" s="89">
        <f>ROUND((SUM(BG122:BG167)),  2)</f>
        <v>0</v>
      </c>
      <c r="I35" s="90">
        <v>0.23</v>
      </c>
      <c r="J35" s="89">
        <f>0</f>
        <v>0</v>
      </c>
      <c r="L35" s="28"/>
    </row>
    <row r="36" spans="2:12" s="1" customFormat="1" ht="14.45" hidden="1" customHeight="1">
      <c r="B36" s="28"/>
      <c r="E36" s="25" t="s">
        <v>34</v>
      </c>
      <c r="F36" s="89">
        <f>ROUND((SUM(BH122:BH167)),  2)</f>
        <v>0</v>
      </c>
      <c r="I36" s="90">
        <v>0.23</v>
      </c>
      <c r="J36" s="89">
        <f>0</f>
        <v>0</v>
      </c>
      <c r="L36" s="28"/>
    </row>
    <row r="37" spans="2:12" s="1" customFormat="1" ht="14.45" hidden="1" customHeight="1">
      <c r="B37" s="28"/>
      <c r="E37" s="33" t="s">
        <v>35</v>
      </c>
      <c r="F37" s="86">
        <f>ROUND((SUM(BI122:BI167)),  2)</f>
        <v>0</v>
      </c>
      <c r="G37" s="87"/>
      <c r="H37" s="87"/>
      <c r="I37" s="88">
        <v>0</v>
      </c>
      <c r="J37" s="86">
        <f>0</f>
        <v>0</v>
      </c>
      <c r="L37" s="28"/>
    </row>
    <row r="38" spans="2:12" s="1" customFormat="1" ht="6.95" customHeight="1">
      <c r="B38" s="28"/>
      <c r="L38" s="28"/>
    </row>
    <row r="39" spans="2:12" s="1" customFormat="1" ht="25.35" customHeight="1">
      <c r="B39" s="28"/>
      <c r="C39" s="91"/>
      <c r="D39" s="92" t="s">
        <v>36</v>
      </c>
      <c r="E39" s="55"/>
      <c r="F39" s="55"/>
      <c r="G39" s="93" t="s">
        <v>37</v>
      </c>
      <c r="H39" s="94" t="s">
        <v>38</v>
      </c>
      <c r="I39" s="55"/>
      <c r="J39" s="95">
        <f>SUM(J30:J37)</f>
        <v>0</v>
      </c>
      <c r="K39" s="96"/>
      <c r="L39" s="28"/>
    </row>
    <row r="40" spans="2:12" s="1" customFormat="1" ht="14.45" customHeight="1">
      <c r="B40" s="28"/>
      <c r="L40" s="28"/>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28"/>
      <c r="D50" s="40" t="s">
        <v>39</v>
      </c>
      <c r="E50" s="41"/>
      <c r="F50" s="41"/>
      <c r="G50" s="40" t="s">
        <v>40</v>
      </c>
      <c r="H50" s="41"/>
      <c r="I50" s="41"/>
      <c r="J50" s="41"/>
      <c r="K50" s="41"/>
      <c r="L50" s="28"/>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28"/>
      <c r="D61" s="42" t="s">
        <v>41</v>
      </c>
      <c r="E61" s="30"/>
      <c r="F61" s="97" t="s">
        <v>42</v>
      </c>
      <c r="G61" s="42" t="s">
        <v>41</v>
      </c>
      <c r="H61" s="30"/>
      <c r="I61" s="30"/>
      <c r="J61" s="98" t="s">
        <v>42</v>
      </c>
      <c r="K61" s="30"/>
      <c r="L61" s="28"/>
    </row>
    <row r="62" spans="2:12">
      <c r="B62" s="19"/>
      <c r="L62" s="19"/>
    </row>
    <row r="63" spans="2:12">
      <c r="B63" s="19"/>
      <c r="L63" s="19"/>
    </row>
    <row r="64" spans="2:12">
      <c r="B64" s="19"/>
      <c r="L64" s="19"/>
    </row>
    <row r="65" spans="2:12" s="1" customFormat="1" ht="12.75">
      <c r="B65" s="28"/>
      <c r="D65" s="40" t="s">
        <v>43</v>
      </c>
      <c r="E65" s="41"/>
      <c r="F65" s="41"/>
      <c r="G65" s="40" t="s">
        <v>44</v>
      </c>
      <c r="H65" s="41"/>
      <c r="I65" s="41"/>
      <c r="J65" s="41"/>
      <c r="K65" s="41"/>
      <c r="L65" s="28"/>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28"/>
      <c r="D76" s="42" t="s">
        <v>41</v>
      </c>
      <c r="E76" s="30"/>
      <c r="F76" s="97" t="s">
        <v>42</v>
      </c>
      <c r="G76" s="42" t="s">
        <v>41</v>
      </c>
      <c r="H76" s="30"/>
      <c r="I76" s="30"/>
      <c r="J76" s="98" t="s">
        <v>42</v>
      </c>
      <c r="K76" s="30"/>
      <c r="L76" s="28"/>
    </row>
    <row r="77" spans="2:12" s="1" customFormat="1" ht="14.45" customHeight="1">
      <c r="B77" s="43"/>
      <c r="C77" s="44"/>
      <c r="D77" s="44"/>
      <c r="E77" s="44"/>
      <c r="F77" s="44"/>
      <c r="G77" s="44"/>
      <c r="H77" s="44"/>
      <c r="I77" s="44"/>
      <c r="J77" s="44"/>
      <c r="K77" s="44"/>
      <c r="L77" s="28"/>
    </row>
    <row r="81" spans="2:47" s="1" customFormat="1" ht="6.95" customHeight="1">
      <c r="B81" s="45"/>
      <c r="C81" s="46"/>
      <c r="D81" s="46"/>
      <c r="E81" s="46"/>
      <c r="F81" s="46"/>
      <c r="G81" s="46"/>
      <c r="H81" s="46"/>
      <c r="I81" s="46"/>
      <c r="J81" s="46"/>
      <c r="K81" s="46"/>
      <c r="L81" s="28"/>
    </row>
    <row r="82" spans="2:47" s="1" customFormat="1" ht="24.95" customHeight="1">
      <c r="B82" s="28"/>
      <c r="C82" s="20" t="s">
        <v>117</v>
      </c>
      <c r="L82" s="28"/>
    </row>
    <row r="83" spans="2:47" s="1" customFormat="1" ht="6.95" customHeight="1">
      <c r="B83" s="28"/>
      <c r="L83" s="28"/>
    </row>
    <row r="84" spans="2:47" s="1" customFormat="1" ht="12" customHeight="1">
      <c r="B84" s="28"/>
      <c r="C84" s="25" t="s">
        <v>12</v>
      </c>
      <c r="L84" s="28"/>
    </row>
    <row r="85" spans="2:47" s="1" customFormat="1" ht="16.5" customHeight="1">
      <c r="B85" s="28"/>
      <c r="E85" s="224" t="str">
        <f>E7</f>
        <v>R1 - Eko park Voderady - Investície do miestnej infraštruktúry pre pohybové aktivity</v>
      </c>
      <c r="F85" s="225"/>
      <c r="G85" s="225"/>
      <c r="H85" s="225"/>
      <c r="L85" s="28"/>
    </row>
    <row r="86" spans="2:47" s="1" customFormat="1" ht="12" customHeight="1">
      <c r="B86" s="28"/>
      <c r="C86" s="25" t="s">
        <v>115</v>
      </c>
      <c r="L86" s="28"/>
    </row>
    <row r="87" spans="2:47" s="1" customFormat="1" ht="16.5" customHeight="1">
      <c r="B87" s="28"/>
      <c r="E87" s="218" t="str">
        <f>E9</f>
        <v>02 - Športová infraštruktúra - workout</v>
      </c>
      <c r="F87" s="223"/>
      <c r="G87" s="223"/>
      <c r="H87" s="223"/>
      <c r="L87" s="28"/>
    </row>
    <row r="88" spans="2:47" s="1" customFormat="1" ht="6.95" customHeight="1">
      <c r="B88" s="28"/>
      <c r="L88" s="28"/>
    </row>
    <row r="89" spans="2:47" s="1" customFormat="1" ht="12" customHeight="1">
      <c r="B89" s="28"/>
      <c r="C89" s="25" t="s">
        <v>15</v>
      </c>
      <c r="F89" s="23" t="str">
        <f>F12</f>
        <v xml:space="preserve"> </v>
      </c>
      <c r="I89" s="25" t="s">
        <v>17</v>
      </c>
      <c r="J89" s="51" t="str">
        <f>IF(J12="","",J12)</f>
        <v/>
      </c>
      <c r="L89" s="28"/>
    </row>
    <row r="90" spans="2:47" s="1" customFormat="1" ht="6.95" customHeight="1">
      <c r="B90" s="28"/>
      <c r="L90" s="28"/>
    </row>
    <row r="91" spans="2:47" s="1" customFormat="1" ht="15.2" customHeight="1">
      <c r="B91" s="28"/>
      <c r="C91" s="25" t="s">
        <v>18</v>
      </c>
      <c r="F91" s="23" t="str">
        <f>E15</f>
        <v xml:space="preserve"> </v>
      </c>
      <c r="I91" s="25" t="s">
        <v>22</v>
      </c>
      <c r="J91" s="26" t="str">
        <f>E21</f>
        <v xml:space="preserve"> </v>
      </c>
      <c r="L91" s="28"/>
    </row>
    <row r="92" spans="2:47" s="1" customFormat="1" ht="15.2" customHeight="1">
      <c r="B92" s="28"/>
      <c r="C92" s="25" t="s">
        <v>21</v>
      </c>
      <c r="F92" s="23" t="str">
        <f>IF(E18="","",E18)</f>
        <v xml:space="preserve"> </v>
      </c>
      <c r="I92" s="25" t="s">
        <v>24</v>
      </c>
      <c r="J92" s="26" t="str">
        <f>E24</f>
        <v xml:space="preserve"> </v>
      </c>
      <c r="L92" s="28"/>
    </row>
    <row r="93" spans="2:47" s="1" customFormat="1" ht="10.35" customHeight="1">
      <c r="B93" s="28"/>
      <c r="L93" s="28"/>
    </row>
    <row r="94" spans="2:47" s="1" customFormat="1" ht="29.25" customHeight="1">
      <c r="B94" s="28"/>
      <c r="C94" s="99" t="s">
        <v>118</v>
      </c>
      <c r="D94" s="91"/>
      <c r="E94" s="91"/>
      <c r="F94" s="91"/>
      <c r="G94" s="91"/>
      <c r="H94" s="91"/>
      <c r="I94" s="91"/>
      <c r="J94" s="100" t="s">
        <v>119</v>
      </c>
      <c r="K94" s="91"/>
      <c r="L94" s="28"/>
    </row>
    <row r="95" spans="2:47" s="1" customFormat="1" ht="10.35" customHeight="1">
      <c r="B95" s="28"/>
      <c r="L95" s="28"/>
    </row>
    <row r="96" spans="2:47" s="1" customFormat="1" ht="22.9" customHeight="1">
      <c r="B96" s="28"/>
      <c r="C96" s="101" t="s">
        <v>120</v>
      </c>
      <c r="J96" s="64">
        <f>J122</f>
        <v>0</v>
      </c>
      <c r="L96" s="28"/>
      <c r="AU96" s="16" t="s">
        <v>121</v>
      </c>
    </row>
    <row r="97" spans="2:12" s="8" customFormat="1" ht="24.95" customHeight="1">
      <c r="B97" s="102"/>
      <c r="D97" s="103" t="s">
        <v>122</v>
      </c>
      <c r="E97" s="104"/>
      <c r="F97" s="104"/>
      <c r="G97" s="104"/>
      <c r="H97" s="104"/>
      <c r="I97" s="104"/>
      <c r="J97" s="105">
        <f>J123</f>
        <v>0</v>
      </c>
      <c r="L97" s="102"/>
    </row>
    <row r="98" spans="2:12" s="9" customFormat="1" ht="19.899999999999999" customHeight="1">
      <c r="B98" s="106"/>
      <c r="D98" s="107" t="s">
        <v>123</v>
      </c>
      <c r="E98" s="108"/>
      <c r="F98" s="108"/>
      <c r="G98" s="108"/>
      <c r="H98" s="108"/>
      <c r="I98" s="108"/>
      <c r="J98" s="109">
        <f>J124</f>
        <v>0</v>
      </c>
      <c r="L98" s="106"/>
    </row>
    <row r="99" spans="2:12" s="9" customFormat="1" ht="19.899999999999999" customHeight="1">
      <c r="B99" s="106"/>
      <c r="D99" s="107" t="s">
        <v>124</v>
      </c>
      <c r="E99" s="108"/>
      <c r="F99" s="108"/>
      <c r="G99" s="108"/>
      <c r="H99" s="108"/>
      <c r="I99" s="108"/>
      <c r="J99" s="109">
        <f>J150</f>
        <v>0</v>
      </c>
      <c r="L99" s="106"/>
    </row>
    <row r="100" spans="2:12" s="9" customFormat="1" ht="19.899999999999999" customHeight="1">
      <c r="B100" s="106"/>
      <c r="D100" s="107" t="s">
        <v>126</v>
      </c>
      <c r="E100" s="108"/>
      <c r="F100" s="108"/>
      <c r="G100" s="108"/>
      <c r="H100" s="108"/>
      <c r="I100" s="108"/>
      <c r="J100" s="109">
        <f>J157</f>
        <v>0</v>
      </c>
      <c r="L100" s="106"/>
    </row>
    <row r="101" spans="2:12" s="8" customFormat="1" ht="24.95" customHeight="1">
      <c r="B101" s="102"/>
      <c r="D101" s="103" t="s">
        <v>127</v>
      </c>
      <c r="E101" s="104"/>
      <c r="F101" s="104"/>
      <c r="G101" s="104"/>
      <c r="H101" s="104"/>
      <c r="I101" s="104"/>
      <c r="J101" s="105">
        <f>J159</f>
        <v>0</v>
      </c>
      <c r="L101" s="102"/>
    </row>
    <row r="102" spans="2:12" s="9" customFormat="1" ht="19.899999999999999" customHeight="1">
      <c r="B102" s="106"/>
      <c r="D102" s="107" t="s">
        <v>128</v>
      </c>
      <c r="E102" s="108"/>
      <c r="F102" s="108"/>
      <c r="G102" s="108"/>
      <c r="H102" s="108"/>
      <c r="I102" s="108"/>
      <c r="J102" s="109">
        <f>J160</f>
        <v>0</v>
      </c>
      <c r="L102" s="106"/>
    </row>
    <row r="103" spans="2:12" s="1" customFormat="1" ht="21.75" customHeight="1">
      <c r="B103" s="28"/>
      <c r="L103" s="28"/>
    </row>
    <row r="104" spans="2:12" s="1" customFormat="1" ht="6.95" customHeight="1">
      <c r="B104" s="43"/>
      <c r="C104" s="44"/>
      <c r="D104" s="44"/>
      <c r="E104" s="44"/>
      <c r="F104" s="44"/>
      <c r="G104" s="44"/>
      <c r="H104" s="44"/>
      <c r="I104" s="44"/>
      <c r="J104" s="44"/>
      <c r="K104" s="44"/>
      <c r="L104" s="28"/>
    </row>
    <row r="108" spans="2:12" s="1" customFormat="1" ht="6.95" customHeight="1">
      <c r="B108" s="45"/>
      <c r="C108" s="46"/>
      <c r="D108" s="46"/>
      <c r="E108" s="46"/>
      <c r="F108" s="46"/>
      <c r="G108" s="46"/>
      <c r="H108" s="46"/>
      <c r="I108" s="46"/>
      <c r="J108" s="46"/>
      <c r="K108" s="46"/>
      <c r="L108" s="28"/>
    </row>
    <row r="109" spans="2:12" s="1" customFormat="1" ht="24.95" customHeight="1">
      <c r="B109" s="28"/>
      <c r="C109" s="20" t="s">
        <v>129</v>
      </c>
      <c r="L109" s="28"/>
    </row>
    <row r="110" spans="2:12" s="1" customFormat="1" ht="6.95" customHeight="1">
      <c r="B110" s="28"/>
      <c r="L110" s="28"/>
    </row>
    <row r="111" spans="2:12" s="1" customFormat="1" ht="12" customHeight="1">
      <c r="B111" s="28"/>
      <c r="C111" s="25" t="s">
        <v>12</v>
      </c>
      <c r="L111" s="28"/>
    </row>
    <row r="112" spans="2:12" s="1" customFormat="1" ht="16.5" customHeight="1">
      <c r="B112" s="28"/>
      <c r="E112" s="224" t="str">
        <f>E7</f>
        <v>R1 - Eko park Voderady - Investície do miestnej infraštruktúry pre pohybové aktivity</v>
      </c>
      <c r="F112" s="225"/>
      <c r="G112" s="225"/>
      <c r="H112" s="225"/>
      <c r="L112" s="28"/>
    </row>
    <row r="113" spans="2:65" s="1" customFormat="1" ht="12" customHeight="1">
      <c r="B113" s="28"/>
      <c r="C113" s="25" t="s">
        <v>115</v>
      </c>
      <c r="L113" s="28"/>
    </row>
    <row r="114" spans="2:65" s="1" customFormat="1" ht="16.5" customHeight="1">
      <c r="B114" s="28"/>
      <c r="E114" s="218" t="str">
        <f>E9</f>
        <v>02 - Športová infraštruktúra - workout</v>
      </c>
      <c r="F114" s="223"/>
      <c r="G114" s="223"/>
      <c r="H114" s="223"/>
      <c r="L114" s="28"/>
    </row>
    <row r="115" spans="2:65" s="1" customFormat="1" ht="6.95" customHeight="1">
      <c r="B115" s="28"/>
      <c r="L115" s="28"/>
    </row>
    <row r="116" spans="2:65" s="1" customFormat="1" ht="12" customHeight="1">
      <c r="B116" s="28"/>
      <c r="C116" s="25" t="s">
        <v>15</v>
      </c>
      <c r="F116" s="23" t="str">
        <f>F12</f>
        <v xml:space="preserve"> </v>
      </c>
      <c r="I116" s="25" t="s">
        <v>17</v>
      </c>
      <c r="J116" s="51" t="str">
        <f>IF(J12="","",J12)</f>
        <v/>
      </c>
      <c r="L116" s="28"/>
    </row>
    <row r="117" spans="2:65" s="1" customFormat="1" ht="6.95" customHeight="1">
      <c r="B117" s="28"/>
      <c r="L117" s="28"/>
    </row>
    <row r="118" spans="2:65" s="1" customFormat="1" ht="15.2" customHeight="1">
      <c r="B118" s="28"/>
      <c r="C118" s="25" t="s">
        <v>18</v>
      </c>
      <c r="F118" s="23" t="str">
        <f>E15</f>
        <v xml:space="preserve"> </v>
      </c>
      <c r="I118" s="25" t="s">
        <v>22</v>
      </c>
      <c r="J118" s="26" t="str">
        <f>E21</f>
        <v xml:space="preserve"> </v>
      </c>
      <c r="L118" s="28"/>
    </row>
    <row r="119" spans="2:65" s="1" customFormat="1" ht="15.2" customHeight="1">
      <c r="B119" s="28"/>
      <c r="C119" s="25" t="s">
        <v>21</v>
      </c>
      <c r="F119" s="23" t="str">
        <f>IF(E18="","",E18)</f>
        <v xml:space="preserve"> </v>
      </c>
      <c r="I119" s="25" t="s">
        <v>24</v>
      </c>
      <c r="J119" s="26" t="str">
        <f>E24</f>
        <v xml:space="preserve"> </v>
      </c>
      <c r="L119" s="28"/>
    </row>
    <row r="120" spans="2:65" s="1" customFormat="1" ht="10.35" customHeight="1">
      <c r="B120" s="28"/>
      <c r="L120" s="28"/>
    </row>
    <row r="121" spans="2:65" s="10" customFormat="1" ht="29.25" customHeight="1">
      <c r="B121" s="110"/>
      <c r="C121" s="111" t="s">
        <v>130</v>
      </c>
      <c r="D121" s="112" t="s">
        <v>51</v>
      </c>
      <c r="E121" s="112" t="s">
        <v>47</v>
      </c>
      <c r="F121" s="112" t="s">
        <v>48</v>
      </c>
      <c r="G121" s="112" t="s">
        <v>131</v>
      </c>
      <c r="H121" s="112" t="s">
        <v>132</v>
      </c>
      <c r="I121" s="112" t="s">
        <v>133</v>
      </c>
      <c r="J121" s="113" t="s">
        <v>119</v>
      </c>
      <c r="K121" s="114" t="s">
        <v>134</v>
      </c>
      <c r="L121" s="110"/>
      <c r="M121" s="57" t="s">
        <v>1</v>
      </c>
      <c r="N121" s="58" t="s">
        <v>30</v>
      </c>
      <c r="O121" s="58" t="s">
        <v>135</v>
      </c>
      <c r="P121" s="58" t="s">
        <v>136</v>
      </c>
      <c r="Q121" s="58" t="s">
        <v>137</v>
      </c>
      <c r="R121" s="58" t="s">
        <v>138</v>
      </c>
      <c r="S121" s="58" t="s">
        <v>139</v>
      </c>
      <c r="T121" s="59" t="s">
        <v>140</v>
      </c>
    </row>
    <row r="122" spans="2:65" s="1" customFormat="1" ht="22.9" customHeight="1">
      <c r="B122" s="28"/>
      <c r="C122" s="62" t="s">
        <v>120</v>
      </c>
      <c r="J122" s="115">
        <f>BK122</f>
        <v>0</v>
      </c>
      <c r="L122" s="28"/>
      <c r="M122" s="60"/>
      <c r="N122" s="52"/>
      <c r="O122" s="52"/>
      <c r="P122" s="116">
        <f>P123+P159</f>
        <v>466.19774699999994</v>
      </c>
      <c r="Q122" s="52"/>
      <c r="R122" s="116">
        <f>R123+R159</f>
        <v>181.12324864999999</v>
      </c>
      <c r="S122" s="52"/>
      <c r="T122" s="117">
        <f>T123+T159</f>
        <v>0</v>
      </c>
      <c r="AT122" s="16" t="s">
        <v>65</v>
      </c>
      <c r="AU122" s="16" t="s">
        <v>121</v>
      </c>
      <c r="BK122" s="118">
        <f>BK123+BK159</f>
        <v>0</v>
      </c>
    </row>
    <row r="123" spans="2:65" s="11" customFormat="1" ht="25.9" customHeight="1">
      <c r="B123" s="119"/>
      <c r="D123" s="120" t="s">
        <v>65</v>
      </c>
      <c r="E123" s="121" t="s">
        <v>141</v>
      </c>
      <c r="F123" s="121" t="s">
        <v>142</v>
      </c>
      <c r="J123" s="122">
        <f>BK123</f>
        <v>0</v>
      </c>
      <c r="L123" s="119"/>
      <c r="M123" s="123"/>
      <c r="P123" s="124">
        <f>P124+P150+P157</f>
        <v>466.19774699999994</v>
      </c>
      <c r="R123" s="124">
        <f>R124+R150+R157</f>
        <v>181.12324864999999</v>
      </c>
      <c r="T123" s="125">
        <f>T124+T150+T157</f>
        <v>0</v>
      </c>
      <c r="AR123" s="120" t="s">
        <v>73</v>
      </c>
      <c r="AT123" s="126" t="s">
        <v>65</v>
      </c>
      <c r="AU123" s="126" t="s">
        <v>66</v>
      </c>
      <c r="AY123" s="120" t="s">
        <v>143</v>
      </c>
      <c r="BK123" s="127">
        <f>BK124+BK150+BK157</f>
        <v>0</v>
      </c>
    </row>
    <row r="124" spans="2:65" s="11" customFormat="1" ht="22.9" customHeight="1">
      <c r="B124" s="119"/>
      <c r="D124" s="120" t="s">
        <v>65</v>
      </c>
      <c r="E124" s="128" t="s">
        <v>73</v>
      </c>
      <c r="F124" s="128" t="s">
        <v>144</v>
      </c>
      <c r="J124" s="129">
        <f>BK124</f>
        <v>0</v>
      </c>
      <c r="L124" s="119"/>
      <c r="M124" s="123"/>
      <c r="P124" s="124">
        <f>SUM(P125:P149)</f>
        <v>97.649845999999997</v>
      </c>
      <c r="R124" s="124">
        <f>SUM(R125:R149)</f>
        <v>181.048</v>
      </c>
      <c r="T124" s="125">
        <f>SUM(T125:T149)</f>
        <v>0</v>
      </c>
      <c r="AR124" s="120" t="s">
        <v>73</v>
      </c>
      <c r="AT124" s="126" t="s">
        <v>65</v>
      </c>
      <c r="AU124" s="126" t="s">
        <v>73</v>
      </c>
      <c r="AY124" s="120" t="s">
        <v>143</v>
      </c>
      <c r="BK124" s="127">
        <f>SUM(BK125:BK149)</f>
        <v>0</v>
      </c>
    </row>
    <row r="125" spans="2:65" s="1" customFormat="1" ht="24.2" customHeight="1">
      <c r="B125" s="130"/>
      <c r="C125" s="131" t="s">
        <v>73</v>
      </c>
      <c r="D125" s="131" t="s">
        <v>145</v>
      </c>
      <c r="E125" s="132" t="s">
        <v>159</v>
      </c>
      <c r="F125" s="133" t="s">
        <v>160</v>
      </c>
      <c r="G125" s="134" t="s">
        <v>148</v>
      </c>
      <c r="H125" s="135">
        <v>104.58</v>
      </c>
      <c r="I125" s="136"/>
      <c r="J125" s="136">
        <f>ROUND(I125*H125,2)</f>
        <v>0</v>
      </c>
      <c r="K125" s="137"/>
      <c r="L125" s="28"/>
      <c r="M125" s="138" t="s">
        <v>1</v>
      </c>
      <c r="N125" s="139" t="s">
        <v>32</v>
      </c>
      <c r="O125" s="140">
        <v>0.46</v>
      </c>
      <c r="P125" s="140">
        <f>O125*H125</f>
        <v>48.1068</v>
      </c>
      <c r="Q125" s="140">
        <v>0</v>
      </c>
      <c r="R125" s="140">
        <f>Q125*H125</f>
        <v>0</v>
      </c>
      <c r="S125" s="140">
        <v>0</v>
      </c>
      <c r="T125" s="141">
        <f>S125*H125</f>
        <v>0</v>
      </c>
      <c r="AR125" s="142" t="s">
        <v>149</v>
      </c>
      <c r="AT125" s="142" t="s">
        <v>145</v>
      </c>
      <c r="AU125" s="142" t="s">
        <v>150</v>
      </c>
      <c r="AY125" s="16" t="s">
        <v>143</v>
      </c>
      <c r="BE125" s="143">
        <f>IF(N125="základná",J125,0)</f>
        <v>0</v>
      </c>
      <c r="BF125" s="143">
        <f>IF(N125="znížená",J125,0)</f>
        <v>0</v>
      </c>
      <c r="BG125" s="143">
        <f>IF(N125="zákl. prenesená",J125,0)</f>
        <v>0</v>
      </c>
      <c r="BH125" s="143">
        <f>IF(N125="zníž. prenesená",J125,0)</f>
        <v>0</v>
      </c>
      <c r="BI125" s="143">
        <f>IF(N125="nulová",J125,0)</f>
        <v>0</v>
      </c>
      <c r="BJ125" s="16" t="s">
        <v>150</v>
      </c>
      <c r="BK125" s="143">
        <f>ROUND(I125*H125,2)</f>
        <v>0</v>
      </c>
      <c r="BL125" s="16" t="s">
        <v>149</v>
      </c>
      <c r="BM125" s="142" t="s">
        <v>161</v>
      </c>
    </row>
    <row r="126" spans="2:65" s="12" customFormat="1" ht="22.5">
      <c r="B126" s="144"/>
      <c r="D126" s="145" t="s">
        <v>152</v>
      </c>
      <c r="E126" s="146" t="s">
        <v>1</v>
      </c>
      <c r="F126" s="147" t="s">
        <v>257</v>
      </c>
      <c r="H126" s="148">
        <v>86.212999999999994</v>
      </c>
      <c r="L126" s="144"/>
      <c r="M126" s="149"/>
      <c r="T126" s="150"/>
      <c r="AT126" s="146" t="s">
        <v>152</v>
      </c>
      <c r="AU126" s="146" t="s">
        <v>150</v>
      </c>
      <c r="AV126" s="12" t="s">
        <v>150</v>
      </c>
      <c r="AW126" s="12" t="s">
        <v>23</v>
      </c>
      <c r="AX126" s="12" t="s">
        <v>66</v>
      </c>
      <c r="AY126" s="146" t="s">
        <v>143</v>
      </c>
    </row>
    <row r="127" spans="2:65" s="12" customFormat="1" ht="22.5">
      <c r="B127" s="144"/>
      <c r="D127" s="145" t="s">
        <v>152</v>
      </c>
      <c r="E127" s="146" t="s">
        <v>1</v>
      </c>
      <c r="F127" s="147" t="s">
        <v>258</v>
      </c>
      <c r="H127" s="148">
        <v>18.367000000000001</v>
      </c>
      <c r="L127" s="144"/>
      <c r="M127" s="149"/>
      <c r="T127" s="150"/>
      <c r="AT127" s="146" t="s">
        <v>152</v>
      </c>
      <c r="AU127" s="146" t="s">
        <v>150</v>
      </c>
      <c r="AV127" s="12" t="s">
        <v>150</v>
      </c>
      <c r="AW127" s="12" t="s">
        <v>23</v>
      </c>
      <c r="AX127" s="12" t="s">
        <v>66</v>
      </c>
      <c r="AY127" s="146" t="s">
        <v>143</v>
      </c>
    </row>
    <row r="128" spans="2:65" s="13" customFormat="1">
      <c r="B128" s="151"/>
      <c r="D128" s="145" t="s">
        <v>152</v>
      </c>
      <c r="E128" s="152" t="s">
        <v>1</v>
      </c>
      <c r="F128" s="153" t="s">
        <v>154</v>
      </c>
      <c r="H128" s="154">
        <v>104.58</v>
      </c>
      <c r="L128" s="151"/>
      <c r="M128" s="155"/>
      <c r="T128" s="156"/>
      <c r="AT128" s="152" t="s">
        <v>152</v>
      </c>
      <c r="AU128" s="152" t="s">
        <v>150</v>
      </c>
      <c r="AV128" s="13" t="s">
        <v>149</v>
      </c>
      <c r="AW128" s="13" t="s">
        <v>23</v>
      </c>
      <c r="AX128" s="13" t="s">
        <v>73</v>
      </c>
      <c r="AY128" s="152" t="s">
        <v>143</v>
      </c>
    </row>
    <row r="129" spans="2:65" s="1" customFormat="1" ht="24.2" customHeight="1">
      <c r="B129" s="130"/>
      <c r="C129" s="131" t="s">
        <v>150</v>
      </c>
      <c r="D129" s="131" t="s">
        <v>145</v>
      </c>
      <c r="E129" s="132" t="s">
        <v>163</v>
      </c>
      <c r="F129" s="133" t="s">
        <v>164</v>
      </c>
      <c r="G129" s="134" t="s">
        <v>148</v>
      </c>
      <c r="H129" s="135">
        <v>104.58</v>
      </c>
      <c r="I129" s="136"/>
      <c r="J129" s="136">
        <f>ROUND(I129*H129,2)</f>
        <v>0</v>
      </c>
      <c r="K129" s="137"/>
      <c r="L129" s="28"/>
      <c r="M129" s="138" t="s">
        <v>1</v>
      </c>
      <c r="N129" s="139" t="s">
        <v>32</v>
      </c>
      <c r="O129" s="140">
        <v>5.6000000000000001E-2</v>
      </c>
      <c r="P129" s="140">
        <f>O129*H129</f>
        <v>5.8564800000000004</v>
      </c>
      <c r="Q129" s="140">
        <v>0</v>
      </c>
      <c r="R129" s="140">
        <f>Q129*H129</f>
        <v>0</v>
      </c>
      <c r="S129" s="140">
        <v>0</v>
      </c>
      <c r="T129" s="141">
        <f>S129*H129</f>
        <v>0</v>
      </c>
      <c r="AR129" s="142" t="s">
        <v>149</v>
      </c>
      <c r="AT129" s="142" t="s">
        <v>145</v>
      </c>
      <c r="AU129" s="142" t="s">
        <v>150</v>
      </c>
      <c r="AY129" s="16" t="s">
        <v>143</v>
      </c>
      <c r="BE129" s="143">
        <f>IF(N129="základná",J129,0)</f>
        <v>0</v>
      </c>
      <c r="BF129" s="143">
        <f>IF(N129="znížená",J129,0)</f>
        <v>0</v>
      </c>
      <c r="BG129" s="143">
        <f>IF(N129="zákl. prenesená",J129,0)</f>
        <v>0</v>
      </c>
      <c r="BH129" s="143">
        <f>IF(N129="zníž. prenesená",J129,0)</f>
        <v>0</v>
      </c>
      <c r="BI129" s="143">
        <f>IF(N129="nulová",J129,0)</f>
        <v>0</v>
      </c>
      <c r="BJ129" s="16" t="s">
        <v>150</v>
      </c>
      <c r="BK129" s="143">
        <f>ROUND(I129*H129,2)</f>
        <v>0</v>
      </c>
      <c r="BL129" s="16" t="s">
        <v>149</v>
      </c>
      <c r="BM129" s="142" t="s">
        <v>165</v>
      </c>
    </row>
    <row r="130" spans="2:65" s="1" customFormat="1" ht="24.2" customHeight="1">
      <c r="B130" s="130"/>
      <c r="C130" s="131" t="s">
        <v>158</v>
      </c>
      <c r="D130" s="131" t="s">
        <v>145</v>
      </c>
      <c r="E130" s="132" t="s">
        <v>259</v>
      </c>
      <c r="F130" s="133" t="s">
        <v>168</v>
      </c>
      <c r="G130" s="134" t="s">
        <v>148</v>
      </c>
      <c r="H130" s="135">
        <v>10.95</v>
      </c>
      <c r="I130" s="136"/>
      <c r="J130" s="136">
        <f>ROUND(I130*H130,2)</f>
        <v>0</v>
      </c>
      <c r="K130" s="137"/>
      <c r="L130" s="28"/>
      <c r="M130" s="138" t="s">
        <v>1</v>
      </c>
      <c r="N130" s="139" t="s">
        <v>32</v>
      </c>
      <c r="O130" s="140">
        <v>0.24199999999999999</v>
      </c>
      <c r="P130" s="140">
        <f>O130*H130</f>
        <v>2.6498999999999997</v>
      </c>
      <c r="Q130" s="140">
        <v>0</v>
      </c>
      <c r="R130" s="140">
        <f>Q130*H130</f>
        <v>0</v>
      </c>
      <c r="S130" s="140">
        <v>0</v>
      </c>
      <c r="T130" s="141">
        <f>S130*H130</f>
        <v>0</v>
      </c>
      <c r="AR130" s="142" t="s">
        <v>149</v>
      </c>
      <c r="AT130" s="142" t="s">
        <v>145</v>
      </c>
      <c r="AU130" s="142" t="s">
        <v>150</v>
      </c>
      <c r="AY130" s="16" t="s">
        <v>143</v>
      </c>
      <c r="BE130" s="143">
        <f>IF(N130="základná",J130,0)</f>
        <v>0</v>
      </c>
      <c r="BF130" s="143">
        <f>IF(N130="znížená",J130,0)</f>
        <v>0</v>
      </c>
      <c r="BG130" s="143">
        <f>IF(N130="zákl. prenesená",J130,0)</f>
        <v>0</v>
      </c>
      <c r="BH130" s="143">
        <f>IF(N130="zníž. prenesená",J130,0)</f>
        <v>0</v>
      </c>
      <c r="BI130" s="143">
        <f>IF(N130="nulová",J130,0)</f>
        <v>0</v>
      </c>
      <c r="BJ130" s="16" t="s">
        <v>150</v>
      </c>
      <c r="BK130" s="143">
        <f>ROUND(I130*H130,2)</f>
        <v>0</v>
      </c>
      <c r="BL130" s="16" t="s">
        <v>149</v>
      </c>
      <c r="BM130" s="142" t="s">
        <v>260</v>
      </c>
    </row>
    <row r="131" spans="2:65" s="12" customFormat="1" ht="22.5">
      <c r="B131" s="144"/>
      <c r="D131" s="145" t="s">
        <v>152</v>
      </c>
      <c r="E131" s="146" t="s">
        <v>1</v>
      </c>
      <c r="F131" s="147" t="s">
        <v>261</v>
      </c>
      <c r="H131" s="148">
        <v>10.95</v>
      </c>
      <c r="L131" s="144"/>
      <c r="M131" s="149"/>
      <c r="T131" s="150"/>
      <c r="AT131" s="146" t="s">
        <v>152</v>
      </c>
      <c r="AU131" s="146" t="s">
        <v>150</v>
      </c>
      <c r="AV131" s="12" t="s">
        <v>150</v>
      </c>
      <c r="AW131" s="12" t="s">
        <v>23</v>
      </c>
      <c r="AX131" s="12" t="s">
        <v>66</v>
      </c>
      <c r="AY131" s="146" t="s">
        <v>143</v>
      </c>
    </row>
    <row r="132" spans="2:65" s="13" customFormat="1">
      <c r="B132" s="151"/>
      <c r="D132" s="145" t="s">
        <v>152</v>
      </c>
      <c r="E132" s="152" t="s">
        <v>1</v>
      </c>
      <c r="F132" s="153" t="s">
        <v>154</v>
      </c>
      <c r="H132" s="154">
        <v>10.95</v>
      </c>
      <c r="L132" s="151"/>
      <c r="M132" s="155"/>
      <c r="T132" s="156"/>
      <c r="AT132" s="152" t="s">
        <v>152</v>
      </c>
      <c r="AU132" s="152" t="s">
        <v>150</v>
      </c>
      <c r="AV132" s="13" t="s">
        <v>149</v>
      </c>
      <c r="AW132" s="13" t="s">
        <v>23</v>
      </c>
      <c r="AX132" s="13" t="s">
        <v>73</v>
      </c>
      <c r="AY132" s="152" t="s">
        <v>143</v>
      </c>
    </row>
    <row r="133" spans="2:65" s="1" customFormat="1" ht="24.2" customHeight="1">
      <c r="B133" s="130"/>
      <c r="C133" s="131" t="s">
        <v>149</v>
      </c>
      <c r="D133" s="131" t="s">
        <v>145</v>
      </c>
      <c r="E133" s="132" t="s">
        <v>167</v>
      </c>
      <c r="F133" s="133" t="s">
        <v>168</v>
      </c>
      <c r="G133" s="134" t="s">
        <v>148</v>
      </c>
      <c r="H133" s="135">
        <v>86.212999999999994</v>
      </c>
      <c r="I133" s="136"/>
      <c r="J133" s="136">
        <f>ROUND(I133*H133,2)</f>
        <v>0</v>
      </c>
      <c r="K133" s="137"/>
      <c r="L133" s="28"/>
      <c r="M133" s="138" t="s">
        <v>1</v>
      </c>
      <c r="N133" s="139" t="s">
        <v>32</v>
      </c>
      <c r="O133" s="140">
        <v>0.24199999999999999</v>
      </c>
      <c r="P133" s="140">
        <f>O133*H133</f>
        <v>20.863545999999999</v>
      </c>
      <c r="Q133" s="140">
        <v>0</v>
      </c>
      <c r="R133" s="140">
        <f>Q133*H133</f>
        <v>0</v>
      </c>
      <c r="S133" s="140">
        <v>0</v>
      </c>
      <c r="T133" s="141">
        <f>S133*H133</f>
        <v>0</v>
      </c>
      <c r="AR133" s="142" t="s">
        <v>149</v>
      </c>
      <c r="AT133" s="142" t="s">
        <v>145</v>
      </c>
      <c r="AU133" s="142" t="s">
        <v>150</v>
      </c>
      <c r="AY133" s="16" t="s">
        <v>143</v>
      </c>
      <c r="BE133" s="143">
        <f>IF(N133="základná",J133,0)</f>
        <v>0</v>
      </c>
      <c r="BF133" s="143">
        <f>IF(N133="znížená",J133,0)</f>
        <v>0</v>
      </c>
      <c r="BG133" s="143">
        <f>IF(N133="zákl. prenesená",J133,0)</f>
        <v>0</v>
      </c>
      <c r="BH133" s="143">
        <f>IF(N133="zníž. prenesená",J133,0)</f>
        <v>0</v>
      </c>
      <c r="BI133" s="143">
        <f>IF(N133="nulová",J133,0)</f>
        <v>0</v>
      </c>
      <c r="BJ133" s="16" t="s">
        <v>150</v>
      </c>
      <c r="BK133" s="143">
        <f>ROUND(I133*H133,2)</f>
        <v>0</v>
      </c>
      <c r="BL133" s="16" t="s">
        <v>149</v>
      </c>
      <c r="BM133" s="142" t="s">
        <v>169</v>
      </c>
    </row>
    <row r="134" spans="2:65" s="12" customFormat="1" ht="33.75">
      <c r="B134" s="144"/>
      <c r="D134" s="145" t="s">
        <v>152</v>
      </c>
      <c r="E134" s="146" t="s">
        <v>1</v>
      </c>
      <c r="F134" s="147" t="s">
        <v>262</v>
      </c>
      <c r="H134" s="148">
        <v>86.212999999999994</v>
      </c>
      <c r="L134" s="144"/>
      <c r="M134" s="149"/>
      <c r="T134" s="150"/>
      <c r="AT134" s="146" t="s">
        <v>152</v>
      </c>
      <c r="AU134" s="146" t="s">
        <v>150</v>
      </c>
      <c r="AV134" s="12" t="s">
        <v>150</v>
      </c>
      <c r="AW134" s="12" t="s">
        <v>23</v>
      </c>
      <c r="AX134" s="12" t="s">
        <v>66</v>
      </c>
      <c r="AY134" s="146" t="s">
        <v>143</v>
      </c>
    </row>
    <row r="135" spans="2:65" s="13" customFormat="1">
      <c r="B135" s="151"/>
      <c r="D135" s="145" t="s">
        <v>152</v>
      </c>
      <c r="E135" s="152" t="s">
        <v>1</v>
      </c>
      <c r="F135" s="153" t="s">
        <v>154</v>
      </c>
      <c r="H135" s="154">
        <v>86.212999999999994</v>
      </c>
      <c r="L135" s="151"/>
      <c r="M135" s="155"/>
      <c r="T135" s="156"/>
      <c r="AT135" s="152" t="s">
        <v>152</v>
      </c>
      <c r="AU135" s="152" t="s">
        <v>150</v>
      </c>
      <c r="AV135" s="13" t="s">
        <v>149</v>
      </c>
      <c r="AW135" s="13" t="s">
        <v>23</v>
      </c>
      <c r="AX135" s="13" t="s">
        <v>73</v>
      </c>
      <c r="AY135" s="152" t="s">
        <v>143</v>
      </c>
    </row>
    <row r="136" spans="2:65" s="1" customFormat="1" ht="33" customHeight="1">
      <c r="B136" s="130"/>
      <c r="C136" s="157" t="s">
        <v>166</v>
      </c>
      <c r="D136" s="157" t="s">
        <v>172</v>
      </c>
      <c r="E136" s="158" t="s">
        <v>263</v>
      </c>
      <c r="F136" s="159" t="s">
        <v>264</v>
      </c>
      <c r="G136" s="160" t="s">
        <v>175</v>
      </c>
      <c r="H136" s="161">
        <v>181.048</v>
      </c>
      <c r="I136" s="162"/>
      <c r="J136" s="162">
        <f>ROUND(I136*H136,2)</f>
        <v>0</v>
      </c>
      <c r="K136" s="163"/>
      <c r="L136" s="164"/>
      <c r="M136" s="165" t="s">
        <v>1</v>
      </c>
      <c r="N136" s="166" t="s">
        <v>32</v>
      </c>
      <c r="O136" s="140">
        <v>0</v>
      </c>
      <c r="P136" s="140">
        <f>O136*H136</f>
        <v>0</v>
      </c>
      <c r="Q136" s="140">
        <v>1</v>
      </c>
      <c r="R136" s="140">
        <f>Q136*H136</f>
        <v>181.048</v>
      </c>
      <c r="S136" s="140">
        <v>0</v>
      </c>
      <c r="T136" s="141">
        <f>S136*H136</f>
        <v>0</v>
      </c>
      <c r="AR136" s="142" t="s">
        <v>176</v>
      </c>
      <c r="AT136" s="142" t="s">
        <v>172</v>
      </c>
      <c r="AU136" s="142" t="s">
        <v>150</v>
      </c>
      <c r="AY136" s="16" t="s">
        <v>143</v>
      </c>
      <c r="BE136" s="143">
        <f>IF(N136="základná",J136,0)</f>
        <v>0</v>
      </c>
      <c r="BF136" s="143">
        <f>IF(N136="znížená",J136,0)</f>
        <v>0</v>
      </c>
      <c r="BG136" s="143">
        <f>IF(N136="zákl. prenesená",J136,0)</f>
        <v>0</v>
      </c>
      <c r="BH136" s="143">
        <f>IF(N136="zníž. prenesená",J136,0)</f>
        <v>0</v>
      </c>
      <c r="BI136" s="143">
        <f>IF(N136="nulová",J136,0)</f>
        <v>0</v>
      </c>
      <c r="BJ136" s="16" t="s">
        <v>150</v>
      </c>
      <c r="BK136" s="143">
        <f>ROUND(I136*H136,2)</f>
        <v>0</v>
      </c>
      <c r="BL136" s="16" t="s">
        <v>149</v>
      </c>
      <c r="BM136" s="142" t="s">
        <v>265</v>
      </c>
    </row>
    <row r="137" spans="2:65" s="12" customFormat="1">
      <c r="B137" s="144"/>
      <c r="D137" s="145" t="s">
        <v>152</v>
      </c>
      <c r="E137" s="146" t="s">
        <v>1</v>
      </c>
      <c r="F137" s="147" t="s">
        <v>266</v>
      </c>
      <c r="H137" s="148">
        <v>181.048</v>
      </c>
      <c r="L137" s="144"/>
      <c r="M137" s="149"/>
      <c r="T137" s="150"/>
      <c r="AT137" s="146" t="s">
        <v>152</v>
      </c>
      <c r="AU137" s="146" t="s">
        <v>150</v>
      </c>
      <c r="AV137" s="12" t="s">
        <v>150</v>
      </c>
      <c r="AW137" s="12" t="s">
        <v>23</v>
      </c>
      <c r="AX137" s="12" t="s">
        <v>73</v>
      </c>
      <c r="AY137" s="146" t="s">
        <v>143</v>
      </c>
    </row>
    <row r="138" spans="2:65" s="1" customFormat="1" ht="37.9" customHeight="1">
      <c r="B138" s="130"/>
      <c r="C138" s="131" t="s">
        <v>171</v>
      </c>
      <c r="D138" s="131" t="s">
        <v>145</v>
      </c>
      <c r="E138" s="132" t="s">
        <v>267</v>
      </c>
      <c r="F138" s="133" t="s">
        <v>268</v>
      </c>
      <c r="G138" s="134" t="s">
        <v>182</v>
      </c>
      <c r="H138" s="135">
        <v>241.07</v>
      </c>
      <c r="I138" s="136"/>
      <c r="J138" s="136">
        <f>ROUND(I138*H138,2)</f>
        <v>0</v>
      </c>
      <c r="K138" s="137"/>
      <c r="L138" s="28"/>
      <c r="M138" s="138" t="s">
        <v>1</v>
      </c>
      <c r="N138" s="139" t="s">
        <v>32</v>
      </c>
      <c r="O138" s="140">
        <v>1.7000000000000001E-2</v>
      </c>
      <c r="P138" s="140">
        <f>O138*H138</f>
        <v>4.0981899999999998</v>
      </c>
      <c r="Q138" s="140">
        <v>0</v>
      </c>
      <c r="R138" s="140">
        <f>Q138*H138</f>
        <v>0</v>
      </c>
      <c r="S138" s="140">
        <v>0</v>
      </c>
      <c r="T138" s="141">
        <f>S138*H138</f>
        <v>0</v>
      </c>
      <c r="AR138" s="142" t="s">
        <v>149</v>
      </c>
      <c r="AT138" s="142" t="s">
        <v>145</v>
      </c>
      <c r="AU138" s="142" t="s">
        <v>150</v>
      </c>
      <c r="AY138" s="16" t="s">
        <v>143</v>
      </c>
      <c r="BE138" s="143">
        <f>IF(N138="základná",J138,0)</f>
        <v>0</v>
      </c>
      <c r="BF138" s="143">
        <f>IF(N138="znížená",J138,0)</f>
        <v>0</v>
      </c>
      <c r="BG138" s="143">
        <f>IF(N138="zákl. prenesená",J138,0)</f>
        <v>0</v>
      </c>
      <c r="BH138" s="143">
        <f>IF(N138="zníž. prenesená",J138,0)</f>
        <v>0</v>
      </c>
      <c r="BI138" s="143">
        <f>IF(N138="nulová",J138,0)</f>
        <v>0</v>
      </c>
      <c r="BJ138" s="16" t="s">
        <v>150</v>
      </c>
      <c r="BK138" s="143">
        <f>ROUND(I138*H138,2)</f>
        <v>0</v>
      </c>
      <c r="BL138" s="16" t="s">
        <v>149</v>
      </c>
      <c r="BM138" s="142" t="s">
        <v>183</v>
      </c>
    </row>
    <row r="139" spans="2:65" s="12" customFormat="1">
      <c r="B139" s="144"/>
      <c r="D139" s="145" t="s">
        <v>152</v>
      </c>
      <c r="E139" s="146" t="s">
        <v>1</v>
      </c>
      <c r="F139" s="147" t="s">
        <v>269</v>
      </c>
      <c r="H139" s="148">
        <v>241.07</v>
      </c>
      <c r="L139" s="144"/>
      <c r="M139" s="149"/>
      <c r="T139" s="150"/>
      <c r="AT139" s="146" t="s">
        <v>152</v>
      </c>
      <c r="AU139" s="146" t="s">
        <v>150</v>
      </c>
      <c r="AV139" s="12" t="s">
        <v>150</v>
      </c>
      <c r="AW139" s="12" t="s">
        <v>23</v>
      </c>
      <c r="AX139" s="12" t="s">
        <v>73</v>
      </c>
      <c r="AY139" s="146" t="s">
        <v>143</v>
      </c>
    </row>
    <row r="140" spans="2:65" s="1" customFormat="1" ht="24.2" customHeight="1">
      <c r="B140" s="130"/>
      <c r="C140" s="131" t="s">
        <v>179</v>
      </c>
      <c r="D140" s="131" t="s">
        <v>145</v>
      </c>
      <c r="E140" s="132" t="s">
        <v>270</v>
      </c>
      <c r="F140" s="133" t="s">
        <v>271</v>
      </c>
      <c r="G140" s="134" t="s">
        <v>182</v>
      </c>
      <c r="H140" s="135">
        <v>229.59</v>
      </c>
      <c r="I140" s="136"/>
      <c r="J140" s="136">
        <f>ROUND(I140*H140,2)</f>
        <v>0</v>
      </c>
      <c r="K140" s="137"/>
      <c r="L140" s="28"/>
      <c r="M140" s="138" t="s">
        <v>1</v>
      </c>
      <c r="N140" s="139" t="s">
        <v>32</v>
      </c>
      <c r="O140" s="140">
        <v>1.7000000000000001E-2</v>
      </c>
      <c r="P140" s="140">
        <f>O140*H140</f>
        <v>3.9030300000000002</v>
      </c>
      <c r="Q140" s="140">
        <v>0</v>
      </c>
      <c r="R140" s="140">
        <f>Q140*H140</f>
        <v>0</v>
      </c>
      <c r="S140" s="140">
        <v>0</v>
      </c>
      <c r="T140" s="141">
        <f>S140*H140</f>
        <v>0</v>
      </c>
      <c r="AR140" s="142" t="s">
        <v>149</v>
      </c>
      <c r="AT140" s="142" t="s">
        <v>145</v>
      </c>
      <c r="AU140" s="142" t="s">
        <v>150</v>
      </c>
      <c r="AY140" s="16" t="s">
        <v>143</v>
      </c>
      <c r="BE140" s="143">
        <f>IF(N140="základná",J140,0)</f>
        <v>0</v>
      </c>
      <c r="BF140" s="143">
        <f>IF(N140="znížená",J140,0)</f>
        <v>0</v>
      </c>
      <c r="BG140" s="143">
        <f>IF(N140="zákl. prenesená",J140,0)</f>
        <v>0</v>
      </c>
      <c r="BH140" s="143">
        <f>IF(N140="zníž. prenesená",J140,0)</f>
        <v>0</v>
      </c>
      <c r="BI140" s="143">
        <f>IF(N140="nulová",J140,0)</f>
        <v>0</v>
      </c>
      <c r="BJ140" s="16" t="s">
        <v>150</v>
      </c>
      <c r="BK140" s="143">
        <f>ROUND(I140*H140,2)</f>
        <v>0</v>
      </c>
      <c r="BL140" s="16" t="s">
        <v>149</v>
      </c>
      <c r="BM140" s="142" t="s">
        <v>272</v>
      </c>
    </row>
    <row r="141" spans="2:65" s="1" customFormat="1" ht="24.2" customHeight="1">
      <c r="B141" s="130"/>
      <c r="C141" s="131" t="s">
        <v>176</v>
      </c>
      <c r="D141" s="131" t="s">
        <v>145</v>
      </c>
      <c r="E141" s="132" t="s">
        <v>185</v>
      </c>
      <c r="F141" s="133" t="s">
        <v>186</v>
      </c>
      <c r="G141" s="134" t="s">
        <v>148</v>
      </c>
      <c r="H141" s="135">
        <v>93.63</v>
      </c>
      <c r="I141" s="136"/>
      <c r="J141" s="136">
        <f>ROUND(I141*H141,2)</f>
        <v>0</v>
      </c>
      <c r="K141" s="137"/>
      <c r="L141" s="28"/>
      <c r="M141" s="138" t="s">
        <v>1</v>
      </c>
      <c r="N141" s="139" t="s">
        <v>32</v>
      </c>
      <c r="O141" s="140">
        <v>8.1000000000000003E-2</v>
      </c>
      <c r="P141" s="140">
        <f>O141*H141</f>
        <v>7.5840300000000003</v>
      </c>
      <c r="Q141" s="140">
        <v>0</v>
      </c>
      <c r="R141" s="140">
        <f>Q141*H141</f>
        <v>0</v>
      </c>
      <c r="S141" s="140">
        <v>0</v>
      </c>
      <c r="T141" s="141">
        <f>S141*H141</f>
        <v>0</v>
      </c>
      <c r="AR141" s="142" t="s">
        <v>149</v>
      </c>
      <c r="AT141" s="142" t="s">
        <v>145</v>
      </c>
      <c r="AU141" s="142" t="s">
        <v>150</v>
      </c>
      <c r="AY141" s="16" t="s">
        <v>143</v>
      </c>
      <c r="BE141" s="143">
        <f>IF(N141="základná",J141,0)</f>
        <v>0</v>
      </c>
      <c r="BF141" s="143">
        <f>IF(N141="znížená",J141,0)</f>
        <v>0</v>
      </c>
      <c r="BG141" s="143">
        <f>IF(N141="zákl. prenesená",J141,0)</f>
        <v>0</v>
      </c>
      <c r="BH141" s="143">
        <f>IF(N141="zníž. prenesená",J141,0)</f>
        <v>0</v>
      </c>
      <c r="BI141" s="143">
        <f>IF(N141="nulová",J141,0)</f>
        <v>0</v>
      </c>
      <c r="BJ141" s="16" t="s">
        <v>150</v>
      </c>
      <c r="BK141" s="143">
        <f>ROUND(I141*H141,2)</f>
        <v>0</v>
      </c>
      <c r="BL141" s="16" t="s">
        <v>149</v>
      </c>
      <c r="BM141" s="142" t="s">
        <v>187</v>
      </c>
    </row>
    <row r="142" spans="2:65" s="12" customFormat="1">
      <c r="B142" s="144"/>
      <c r="D142" s="145" t="s">
        <v>152</v>
      </c>
      <c r="E142" s="146" t="s">
        <v>1</v>
      </c>
      <c r="F142" s="147" t="s">
        <v>273</v>
      </c>
      <c r="H142" s="148">
        <v>93.63</v>
      </c>
      <c r="L142" s="144"/>
      <c r="M142" s="149"/>
      <c r="T142" s="150"/>
      <c r="AT142" s="146" t="s">
        <v>152</v>
      </c>
      <c r="AU142" s="146" t="s">
        <v>150</v>
      </c>
      <c r="AV142" s="12" t="s">
        <v>150</v>
      </c>
      <c r="AW142" s="12" t="s">
        <v>23</v>
      </c>
      <c r="AX142" s="12" t="s">
        <v>73</v>
      </c>
      <c r="AY142" s="146" t="s">
        <v>143</v>
      </c>
    </row>
    <row r="143" spans="2:65" s="1" customFormat="1" ht="33" customHeight="1">
      <c r="B143" s="130"/>
      <c r="C143" s="131" t="s">
        <v>189</v>
      </c>
      <c r="D143" s="131" t="s">
        <v>145</v>
      </c>
      <c r="E143" s="132" t="s">
        <v>190</v>
      </c>
      <c r="F143" s="133" t="s">
        <v>191</v>
      </c>
      <c r="G143" s="134" t="s">
        <v>148</v>
      </c>
      <c r="H143" s="135">
        <v>93.63</v>
      </c>
      <c r="I143" s="136"/>
      <c r="J143" s="136">
        <f>ROUND(I143*H143,2)</f>
        <v>0</v>
      </c>
      <c r="K143" s="137"/>
      <c r="L143" s="28"/>
      <c r="M143" s="138" t="s">
        <v>1</v>
      </c>
      <c r="N143" s="139" t="s">
        <v>32</v>
      </c>
      <c r="O143" s="140">
        <v>0</v>
      </c>
      <c r="P143" s="140">
        <f>O143*H143</f>
        <v>0</v>
      </c>
      <c r="Q143" s="140">
        <v>0</v>
      </c>
      <c r="R143" s="140">
        <f>Q143*H143</f>
        <v>0</v>
      </c>
      <c r="S143" s="140">
        <v>0</v>
      </c>
      <c r="T143" s="141">
        <f>S143*H143</f>
        <v>0</v>
      </c>
      <c r="AR143" s="142" t="s">
        <v>149</v>
      </c>
      <c r="AT143" s="142" t="s">
        <v>145</v>
      </c>
      <c r="AU143" s="142" t="s">
        <v>150</v>
      </c>
      <c r="AY143" s="16" t="s">
        <v>143</v>
      </c>
      <c r="BE143" s="143">
        <f>IF(N143="základná",J143,0)</f>
        <v>0</v>
      </c>
      <c r="BF143" s="143">
        <f>IF(N143="znížená",J143,0)</f>
        <v>0</v>
      </c>
      <c r="BG143" s="143">
        <f>IF(N143="zákl. prenesená",J143,0)</f>
        <v>0</v>
      </c>
      <c r="BH143" s="143">
        <f>IF(N143="zníž. prenesená",J143,0)</f>
        <v>0</v>
      </c>
      <c r="BI143" s="143">
        <f>IF(N143="nulová",J143,0)</f>
        <v>0</v>
      </c>
      <c r="BJ143" s="16" t="s">
        <v>150</v>
      </c>
      <c r="BK143" s="143">
        <f>ROUND(I143*H143,2)</f>
        <v>0</v>
      </c>
      <c r="BL143" s="16" t="s">
        <v>149</v>
      </c>
      <c r="BM143" s="142" t="s">
        <v>192</v>
      </c>
    </row>
    <row r="144" spans="2:65" s="1" customFormat="1" ht="37.9" customHeight="1">
      <c r="B144" s="130"/>
      <c r="C144" s="131" t="s">
        <v>96</v>
      </c>
      <c r="D144" s="131" t="s">
        <v>145</v>
      </c>
      <c r="E144" s="132" t="s">
        <v>193</v>
      </c>
      <c r="F144" s="133" t="s">
        <v>194</v>
      </c>
      <c r="G144" s="134" t="s">
        <v>148</v>
      </c>
      <c r="H144" s="135">
        <v>655.41</v>
      </c>
      <c r="I144" s="136"/>
      <c r="J144" s="136">
        <f>ROUND(I144*H144,2)</f>
        <v>0</v>
      </c>
      <c r="K144" s="137"/>
      <c r="L144" s="28"/>
      <c r="M144" s="138" t="s">
        <v>1</v>
      </c>
      <c r="N144" s="139" t="s">
        <v>32</v>
      </c>
      <c r="O144" s="140">
        <v>7.0000000000000001E-3</v>
      </c>
      <c r="P144" s="140">
        <f>O144*H144</f>
        <v>4.5878699999999997</v>
      </c>
      <c r="Q144" s="140">
        <v>0</v>
      </c>
      <c r="R144" s="140">
        <f>Q144*H144</f>
        <v>0</v>
      </c>
      <c r="S144" s="140">
        <v>0</v>
      </c>
      <c r="T144" s="141">
        <f>S144*H144</f>
        <v>0</v>
      </c>
      <c r="AR144" s="142" t="s">
        <v>149</v>
      </c>
      <c r="AT144" s="142" t="s">
        <v>145</v>
      </c>
      <c r="AU144" s="142" t="s">
        <v>150</v>
      </c>
      <c r="AY144" s="16" t="s">
        <v>143</v>
      </c>
      <c r="BE144" s="143">
        <f>IF(N144="základná",J144,0)</f>
        <v>0</v>
      </c>
      <c r="BF144" s="143">
        <f>IF(N144="znížená",J144,0)</f>
        <v>0</v>
      </c>
      <c r="BG144" s="143">
        <f>IF(N144="zákl. prenesená",J144,0)</f>
        <v>0</v>
      </c>
      <c r="BH144" s="143">
        <f>IF(N144="zníž. prenesená",J144,0)</f>
        <v>0</v>
      </c>
      <c r="BI144" s="143">
        <f>IF(N144="nulová",J144,0)</f>
        <v>0</v>
      </c>
      <c r="BJ144" s="16" t="s">
        <v>150</v>
      </c>
      <c r="BK144" s="143">
        <f>ROUND(I144*H144,2)</f>
        <v>0</v>
      </c>
      <c r="BL144" s="16" t="s">
        <v>149</v>
      </c>
      <c r="BM144" s="142" t="s">
        <v>195</v>
      </c>
    </row>
    <row r="145" spans="2:65" s="12" customFormat="1">
      <c r="B145" s="144"/>
      <c r="D145" s="145" t="s">
        <v>152</v>
      </c>
      <c r="E145" s="146" t="s">
        <v>1</v>
      </c>
      <c r="F145" s="147" t="s">
        <v>274</v>
      </c>
      <c r="H145" s="148">
        <v>655.41</v>
      </c>
      <c r="L145" s="144"/>
      <c r="M145" s="149"/>
      <c r="T145" s="150"/>
      <c r="AT145" s="146" t="s">
        <v>152</v>
      </c>
      <c r="AU145" s="146" t="s">
        <v>150</v>
      </c>
      <c r="AV145" s="12" t="s">
        <v>150</v>
      </c>
      <c r="AW145" s="12" t="s">
        <v>23</v>
      </c>
      <c r="AX145" s="12" t="s">
        <v>73</v>
      </c>
      <c r="AY145" s="146" t="s">
        <v>143</v>
      </c>
    </row>
    <row r="146" spans="2:65" s="1" customFormat="1" ht="24.2" customHeight="1">
      <c r="B146" s="130"/>
      <c r="C146" s="131" t="s">
        <v>97</v>
      </c>
      <c r="D146" s="131" t="s">
        <v>145</v>
      </c>
      <c r="E146" s="132" t="s">
        <v>197</v>
      </c>
      <c r="F146" s="133" t="s">
        <v>198</v>
      </c>
      <c r="G146" s="134" t="s">
        <v>148</v>
      </c>
      <c r="H146" s="135">
        <v>93.63</v>
      </c>
      <c r="I146" s="136"/>
      <c r="J146" s="136">
        <f>ROUND(I146*H146,2)</f>
        <v>0</v>
      </c>
      <c r="K146" s="137"/>
      <c r="L146" s="28"/>
      <c r="M146" s="138" t="s">
        <v>1</v>
      </c>
      <c r="N146" s="139" t="s">
        <v>32</v>
      </c>
      <c r="O146" s="140">
        <v>0</v>
      </c>
      <c r="P146" s="140">
        <f>O146*H146</f>
        <v>0</v>
      </c>
      <c r="Q146" s="140">
        <v>0</v>
      </c>
      <c r="R146" s="140">
        <f>Q146*H146</f>
        <v>0</v>
      </c>
      <c r="S146" s="140">
        <v>0</v>
      </c>
      <c r="T146" s="141">
        <f>S146*H146</f>
        <v>0</v>
      </c>
      <c r="AR146" s="142" t="s">
        <v>149</v>
      </c>
      <c r="AT146" s="142" t="s">
        <v>145</v>
      </c>
      <c r="AU146" s="142" t="s">
        <v>150</v>
      </c>
      <c r="AY146" s="16" t="s">
        <v>143</v>
      </c>
      <c r="BE146" s="143">
        <f>IF(N146="základná",J146,0)</f>
        <v>0</v>
      </c>
      <c r="BF146" s="143">
        <f>IF(N146="znížená",J146,0)</f>
        <v>0</v>
      </c>
      <c r="BG146" s="143">
        <f>IF(N146="zákl. prenesená",J146,0)</f>
        <v>0</v>
      </c>
      <c r="BH146" s="143">
        <f>IF(N146="zníž. prenesená",J146,0)</f>
        <v>0</v>
      </c>
      <c r="BI146" s="143">
        <f>IF(N146="nulová",J146,0)</f>
        <v>0</v>
      </c>
      <c r="BJ146" s="16" t="s">
        <v>150</v>
      </c>
      <c r="BK146" s="143">
        <f>ROUND(I146*H146,2)</f>
        <v>0</v>
      </c>
      <c r="BL146" s="16" t="s">
        <v>149</v>
      </c>
      <c r="BM146" s="142" t="s">
        <v>199</v>
      </c>
    </row>
    <row r="147" spans="2:65" s="1" customFormat="1" ht="16.5" customHeight="1">
      <c r="B147" s="130"/>
      <c r="C147" s="131" t="s">
        <v>98</v>
      </c>
      <c r="D147" s="131" t="s">
        <v>145</v>
      </c>
      <c r="E147" s="132" t="s">
        <v>200</v>
      </c>
      <c r="F147" s="133" t="s">
        <v>201</v>
      </c>
      <c r="G147" s="134" t="s">
        <v>148</v>
      </c>
      <c r="H147" s="135">
        <v>93.63</v>
      </c>
      <c r="I147" s="136"/>
      <c r="J147" s="136">
        <f>ROUND(I147*H147,2)</f>
        <v>0</v>
      </c>
      <c r="K147" s="137"/>
      <c r="L147" s="28"/>
      <c r="M147" s="138" t="s">
        <v>1</v>
      </c>
      <c r="N147" s="139" t="s">
        <v>32</v>
      </c>
      <c r="O147" s="140">
        <v>0</v>
      </c>
      <c r="P147" s="140">
        <f>O147*H147</f>
        <v>0</v>
      </c>
      <c r="Q147" s="140">
        <v>0</v>
      </c>
      <c r="R147" s="140">
        <f>Q147*H147</f>
        <v>0</v>
      </c>
      <c r="S147" s="140">
        <v>0</v>
      </c>
      <c r="T147" s="141">
        <f>S147*H147</f>
        <v>0</v>
      </c>
      <c r="AR147" s="142" t="s">
        <v>149</v>
      </c>
      <c r="AT147" s="142" t="s">
        <v>145</v>
      </c>
      <c r="AU147" s="142" t="s">
        <v>150</v>
      </c>
      <c r="AY147" s="16" t="s">
        <v>143</v>
      </c>
      <c r="BE147" s="143">
        <f>IF(N147="základná",J147,0)</f>
        <v>0</v>
      </c>
      <c r="BF147" s="143">
        <f>IF(N147="znížená",J147,0)</f>
        <v>0</v>
      </c>
      <c r="BG147" s="143">
        <f>IF(N147="zákl. prenesená",J147,0)</f>
        <v>0</v>
      </c>
      <c r="BH147" s="143">
        <f>IF(N147="zníž. prenesená",J147,0)</f>
        <v>0</v>
      </c>
      <c r="BI147" s="143">
        <f>IF(N147="nulová",J147,0)</f>
        <v>0</v>
      </c>
      <c r="BJ147" s="16" t="s">
        <v>150</v>
      </c>
      <c r="BK147" s="143">
        <f>ROUND(I147*H147,2)</f>
        <v>0</v>
      </c>
      <c r="BL147" s="16" t="s">
        <v>149</v>
      </c>
      <c r="BM147" s="142" t="s">
        <v>202</v>
      </c>
    </row>
    <row r="148" spans="2:65" s="1" customFormat="1" ht="24.2" customHeight="1">
      <c r="B148" s="130"/>
      <c r="C148" s="131" t="s">
        <v>99</v>
      </c>
      <c r="D148" s="131" t="s">
        <v>145</v>
      </c>
      <c r="E148" s="132" t="s">
        <v>203</v>
      </c>
      <c r="F148" s="133" t="s">
        <v>204</v>
      </c>
      <c r="G148" s="134" t="s">
        <v>175</v>
      </c>
      <c r="H148" s="135">
        <v>168.53399999999999</v>
      </c>
      <c r="I148" s="136"/>
      <c r="J148" s="136">
        <f>ROUND(I148*H148,2)</f>
        <v>0</v>
      </c>
      <c r="K148" s="137"/>
      <c r="L148" s="28"/>
      <c r="M148" s="138" t="s">
        <v>1</v>
      </c>
      <c r="N148" s="139" t="s">
        <v>32</v>
      </c>
      <c r="O148" s="140">
        <v>0</v>
      </c>
      <c r="P148" s="140">
        <f>O148*H148</f>
        <v>0</v>
      </c>
      <c r="Q148" s="140">
        <v>0</v>
      </c>
      <c r="R148" s="140">
        <f>Q148*H148</f>
        <v>0</v>
      </c>
      <c r="S148" s="140">
        <v>0</v>
      </c>
      <c r="T148" s="141">
        <f>S148*H148</f>
        <v>0</v>
      </c>
      <c r="AR148" s="142" t="s">
        <v>149</v>
      </c>
      <c r="AT148" s="142" t="s">
        <v>145</v>
      </c>
      <c r="AU148" s="142" t="s">
        <v>150</v>
      </c>
      <c r="AY148" s="16" t="s">
        <v>143</v>
      </c>
      <c r="BE148" s="143">
        <f>IF(N148="základná",J148,0)</f>
        <v>0</v>
      </c>
      <c r="BF148" s="143">
        <f>IF(N148="znížená",J148,0)</f>
        <v>0</v>
      </c>
      <c r="BG148" s="143">
        <f>IF(N148="zákl. prenesená",J148,0)</f>
        <v>0</v>
      </c>
      <c r="BH148" s="143">
        <f>IF(N148="zníž. prenesená",J148,0)</f>
        <v>0</v>
      </c>
      <c r="BI148" s="143">
        <f>IF(N148="nulová",J148,0)</f>
        <v>0</v>
      </c>
      <c r="BJ148" s="16" t="s">
        <v>150</v>
      </c>
      <c r="BK148" s="143">
        <f>ROUND(I148*H148,2)</f>
        <v>0</v>
      </c>
      <c r="BL148" s="16" t="s">
        <v>149</v>
      </c>
      <c r="BM148" s="142" t="s">
        <v>205</v>
      </c>
    </row>
    <row r="149" spans="2:65" s="12" customFormat="1">
      <c r="B149" s="144"/>
      <c r="D149" s="145" t="s">
        <v>152</v>
      </c>
      <c r="E149" s="146" t="s">
        <v>1</v>
      </c>
      <c r="F149" s="147" t="s">
        <v>275</v>
      </c>
      <c r="H149" s="148">
        <v>168.53399999999999</v>
      </c>
      <c r="L149" s="144"/>
      <c r="M149" s="149"/>
      <c r="T149" s="150"/>
      <c r="AT149" s="146" t="s">
        <v>152</v>
      </c>
      <c r="AU149" s="146" t="s">
        <v>150</v>
      </c>
      <c r="AV149" s="12" t="s">
        <v>150</v>
      </c>
      <c r="AW149" s="12" t="s">
        <v>23</v>
      </c>
      <c r="AX149" s="12" t="s">
        <v>73</v>
      </c>
      <c r="AY149" s="146" t="s">
        <v>143</v>
      </c>
    </row>
    <row r="150" spans="2:65" s="11" customFormat="1" ht="22.9" customHeight="1">
      <c r="B150" s="119"/>
      <c r="D150" s="120" t="s">
        <v>65</v>
      </c>
      <c r="E150" s="128" t="s">
        <v>150</v>
      </c>
      <c r="F150" s="128" t="s">
        <v>207</v>
      </c>
      <c r="J150" s="129">
        <f>BK150</f>
        <v>0</v>
      </c>
      <c r="L150" s="119"/>
      <c r="M150" s="123"/>
      <c r="P150" s="124">
        <f>SUM(P151:P156)</f>
        <v>13.184575000000001</v>
      </c>
      <c r="R150" s="124">
        <f>SUM(R151:R156)</f>
        <v>7.524865E-2</v>
      </c>
      <c r="T150" s="125">
        <f>SUM(T151:T156)</f>
        <v>0</v>
      </c>
      <c r="AR150" s="120" t="s">
        <v>73</v>
      </c>
      <c r="AT150" s="126" t="s">
        <v>65</v>
      </c>
      <c r="AU150" s="126" t="s">
        <v>73</v>
      </c>
      <c r="AY150" s="120" t="s">
        <v>143</v>
      </c>
      <c r="BK150" s="127">
        <f>SUM(BK151:BK156)</f>
        <v>0</v>
      </c>
    </row>
    <row r="151" spans="2:65" s="1" customFormat="1" ht="49.15" customHeight="1">
      <c r="B151" s="130"/>
      <c r="C151" s="131" t="s">
        <v>100</v>
      </c>
      <c r="D151" s="131" t="s">
        <v>145</v>
      </c>
      <c r="E151" s="132" t="s">
        <v>212</v>
      </c>
      <c r="F151" s="133" t="s">
        <v>213</v>
      </c>
      <c r="G151" s="134" t="s">
        <v>182</v>
      </c>
      <c r="H151" s="135">
        <v>321.57499999999999</v>
      </c>
      <c r="I151" s="136"/>
      <c r="J151" s="136">
        <f>ROUND(I151*H151,2)</f>
        <v>0</v>
      </c>
      <c r="K151" s="137"/>
      <c r="L151" s="28"/>
      <c r="M151" s="138" t="s">
        <v>1</v>
      </c>
      <c r="N151" s="139" t="s">
        <v>32</v>
      </c>
      <c r="O151" s="140">
        <v>4.1000000000000002E-2</v>
      </c>
      <c r="P151" s="140">
        <f>O151*H151</f>
        <v>13.184575000000001</v>
      </c>
      <c r="Q151" s="140">
        <v>3.0000000000000001E-5</v>
      </c>
      <c r="R151" s="140">
        <f>Q151*H151</f>
        <v>9.6472499999999996E-3</v>
      </c>
      <c r="S151" s="140">
        <v>0</v>
      </c>
      <c r="T151" s="141">
        <f>S151*H151</f>
        <v>0</v>
      </c>
      <c r="AR151" s="142" t="s">
        <v>149</v>
      </c>
      <c r="AT151" s="142" t="s">
        <v>145</v>
      </c>
      <c r="AU151" s="142" t="s">
        <v>150</v>
      </c>
      <c r="AY151" s="16" t="s">
        <v>143</v>
      </c>
      <c r="BE151" s="143">
        <f>IF(N151="základná",J151,0)</f>
        <v>0</v>
      </c>
      <c r="BF151" s="143">
        <f>IF(N151="znížená",J151,0)</f>
        <v>0</v>
      </c>
      <c r="BG151" s="143">
        <f>IF(N151="zákl. prenesená",J151,0)</f>
        <v>0</v>
      </c>
      <c r="BH151" s="143">
        <f>IF(N151="zníž. prenesená",J151,0)</f>
        <v>0</v>
      </c>
      <c r="BI151" s="143">
        <f>IF(N151="nulová",J151,0)</f>
        <v>0</v>
      </c>
      <c r="BJ151" s="16" t="s">
        <v>150</v>
      </c>
      <c r="BK151" s="143">
        <f>ROUND(I151*H151,2)</f>
        <v>0</v>
      </c>
      <c r="BL151" s="16" t="s">
        <v>149</v>
      </c>
      <c r="BM151" s="142" t="s">
        <v>214</v>
      </c>
    </row>
    <row r="152" spans="2:65" s="12" customFormat="1">
      <c r="B152" s="144"/>
      <c r="D152" s="145" t="s">
        <v>152</v>
      </c>
      <c r="E152" s="146" t="s">
        <v>1</v>
      </c>
      <c r="F152" s="147" t="s">
        <v>276</v>
      </c>
      <c r="H152" s="148">
        <v>321.57499999999999</v>
      </c>
      <c r="L152" s="144"/>
      <c r="M152" s="149"/>
      <c r="T152" s="150"/>
      <c r="AT152" s="146" t="s">
        <v>152</v>
      </c>
      <c r="AU152" s="146" t="s">
        <v>150</v>
      </c>
      <c r="AV152" s="12" t="s">
        <v>150</v>
      </c>
      <c r="AW152" s="12" t="s">
        <v>23</v>
      </c>
      <c r="AX152" s="12" t="s">
        <v>66</v>
      </c>
      <c r="AY152" s="146" t="s">
        <v>143</v>
      </c>
    </row>
    <row r="153" spans="2:65" s="13" customFormat="1">
      <c r="B153" s="151"/>
      <c r="D153" s="145" t="s">
        <v>152</v>
      </c>
      <c r="E153" s="152" t="s">
        <v>1</v>
      </c>
      <c r="F153" s="153" t="s">
        <v>154</v>
      </c>
      <c r="H153" s="154">
        <v>321.57499999999999</v>
      </c>
      <c r="L153" s="151"/>
      <c r="M153" s="155"/>
      <c r="T153" s="156"/>
      <c r="AT153" s="152" t="s">
        <v>152</v>
      </c>
      <c r="AU153" s="152" t="s">
        <v>150</v>
      </c>
      <c r="AV153" s="13" t="s">
        <v>149</v>
      </c>
      <c r="AW153" s="13" t="s">
        <v>23</v>
      </c>
      <c r="AX153" s="13" t="s">
        <v>73</v>
      </c>
      <c r="AY153" s="152" t="s">
        <v>143</v>
      </c>
    </row>
    <row r="154" spans="2:65" s="1" customFormat="1" ht="55.5" customHeight="1">
      <c r="B154" s="130"/>
      <c r="C154" s="157" t="s">
        <v>101</v>
      </c>
      <c r="D154" s="157" t="s">
        <v>172</v>
      </c>
      <c r="E154" s="158" t="s">
        <v>277</v>
      </c>
      <c r="F154" s="159" t="s">
        <v>278</v>
      </c>
      <c r="G154" s="160" t="s">
        <v>182</v>
      </c>
      <c r="H154" s="161">
        <v>328.00700000000001</v>
      </c>
      <c r="I154" s="162"/>
      <c r="J154" s="162">
        <f>ROUND(I154*H154,2)</f>
        <v>0</v>
      </c>
      <c r="K154" s="163"/>
      <c r="L154" s="164"/>
      <c r="M154" s="165" t="s">
        <v>1</v>
      </c>
      <c r="N154" s="166" t="s">
        <v>32</v>
      </c>
      <c r="O154" s="140">
        <v>0</v>
      </c>
      <c r="P154" s="140">
        <f>O154*H154</f>
        <v>0</v>
      </c>
      <c r="Q154" s="140">
        <v>2.0000000000000001E-4</v>
      </c>
      <c r="R154" s="140">
        <f>Q154*H154</f>
        <v>6.5601400000000004E-2</v>
      </c>
      <c r="S154" s="140">
        <v>0</v>
      </c>
      <c r="T154" s="141">
        <f>S154*H154</f>
        <v>0</v>
      </c>
      <c r="AR154" s="142" t="s">
        <v>176</v>
      </c>
      <c r="AT154" s="142" t="s">
        <v>172</v>
      </c>
      <c r="AU154" s="142" t="s">
        <v>150</v>
      </c>
      <c r="AY154" s="16" t="s">
        <v>143</v>
      </c>
      <c r="BE154" s="143">
        <f>IF(N154="základná",J154,0)</f>
        <v>0</v>
      </c>
      <c r="BF154" s="143">
        <f>IF(N154="znížená",J154,0)</f>
        <v>0</v>
      </c>
      <c r="BG154" s="143">
        <f>IF(N154="zákl. prenesená",J154,0)</f>
        <v>0</v>
      </c>
      <c r="BH154" s="143">
        <f>IF(N154="zníž. prenesená",J154,0)</f>
        <v>0</v>
      </c>
      <c r="BI154" s="143">
        <f>IF(N154="nulová",J154,0)</f>
        <v>0</v>
      </c>
      <c r="BJ154" s="16" t="s">
        <v>150</v>
      </c>
      <c r="BK154" s="143">
        <f>ROUND(I154*H154,2)</f>
        <v>0</v>
      </c>
      <c r="BL154" s="16" t="s">
        <v>149</v>
      </c>
      <c r="BM154" s="142" t="s">
        <v>218</v>
      </c>
    </row>
    <row r="155" spans="2:65" s="12" customFormat="1">
      <c r="B155" s="144"/>
      <c r="D155" s="145" t="s">
        <v>152</v>
      </c>
      <c r="E155" s="146" t="s">
        <v>1</v>
      </c>
      <c r="F155" s="147" t="s">
        <v>279</v>
      </c>
      <c r="H155" s="148">
        <v>321.57499999999999</v>
      </c>
      <c r="L155" s="144"/>
      <c r="M155" s="149"/>
      <c r="T155" s="150"/>
      <c r="AT155" s="146" t="s">
        <v>152</v>
      </c>
      <c r="AU155" s="146" t="s">
        <v>150</v>
      </c>
      <c r="AV155" s="12" t="s">
        <v>150</v>
      </c>
      <c r="AW155" s="12" t="s">
        <v>23</v>
      </c>
      <c r="AX155" s="12" t="s">
        <v>73</v>
      </c>
      <c r="AY155" s="146" t="s">
        <v>143</v>
      </c>
    </row>
    <row r="156" spans="2:65" s="12" customFormat="1">
      <c r="B156" s="144"/>
      <c r="D156" s="145" t="s">
        <v>152</v>
      </c>
      <c r="F156" s="147" t="s">
        <v>280</v>
      </c>
      <c r="H156" s="148">
        <v>328.00700000000001</v>
      </c>
      <c r="L156" s="144"/>
      <c r="M156" s="149"/>
      <c r="T156" s="150"/>
      <c r="AT156" s="146" t="s">
        <v>152</v>
      </c>
      <c r="AU156" s="146" t="s">
        <v>150</v>
      </c>
      <c r="AV156" s="12" t="s">
        <v>150</v>
      </c>
      <c r="AW156" s="12" t="s">
        <v>3</v>
      </c>
      <c r="AX156" s="12" t="s">
        <v>73</v>
      </c>
      <c r="AY156" s="146" t="s">
        <v>143</v>
      </c>
    </row>
    <row r="157" spans="2:65" s="11" customFormat="1" ht="22.9" customHeight="1">
      <c r="B157" s="119"/>
      <c r="D157" s="120" t="s">
        <v>65</v>
      </c>
      <c r="E157" s="128" t="s">
        <v>232</v>
      </c>
      <c r="F157" s="128" t="s">
        <v>233</v>
      </c>
      <c r="J157" s="129">
        <f>BK157</f>
        <v>0</v>
      </c>
      <c r="L157" s="119"/>
      <c r="M157" s="123"/>
      <c r="P157" s="124">
        <f>P158</f>
        <v>355.36332599999997</v>
      </c>
      <c r="R157" s="124">
        <f>R158</f>
        <v>0</v>
      </c>
      <c r="T157" s="125">
        <f>T158</f>
        <v>0</v>
      </c>
      <c r="AR157" s="120" t="s">
        <v>73</v>
      </c>
      <c r="AT157" s="126" t="s">
        <v>65</v>
      </c>
      <c r="AU157" s="126" t="s">
        <v>73</v>
      </c>
      <c r="AY157" s="120" t="s">
        <v>143</v>
      </c>
      <c r="BK157" s="127">
        <f>BK158</f>
        <v>0</v>
      </c>
    </row>
    <row r="158" spans="2:65" s="1" customFormat="1" ht="33" customHeight="1">
      <c r="B158" s="130"/>
      <c r="C158" s="131" t="s">
        <v>102</v>
      </c>
      <c r="D158" s="131" t="s">
        <v>145</v>
      </c>
      <c r="E158" s="132" t="s">
        <v>234</v>
      </c>
      <c r="F158" s="133" t="s">
        <v>235</v>
      </c>
      <c r="G158" s="134" t="s">
        <v>175</v>
      </c>
      <c r="H158" s="135">
        <v>181.12299999999999</v>
      </c>
      <c r="I158" s="136"/>
      <c r="J158" s="136">
        <f>ROUND(I158*H158,2)</f>
        <v>0</v>
      </c>
      <c r="K158" s="137"/>
      <c r="L158" s="28"/>
      <c r="M158" s="138" t="s">
        <v>1</v>
      </c>
      <c r="N158" s="139" t="s">
        <v>32</v>
      </c>
      <c r="O158" s="140">
        <v>1.962</v>
      </c>
      <c r="P158" s="140">
        <f>O158*H158</f>
        <v>355.36332599999997</v>
      </c>
      <c r="Q158" s="140">
        <v>0</v>
      </c>
      <c r="R158" s="140">
        <f>Q158*H158</f>
        <v>0</v>
      </c>
      <c r="S158" s="140">
        <v>0</v>
      </c>
      <c r="T158" s="141">
        <f>S158*H158</f>
        <v>0</v>
      </c>
      <c r="AR158" s="142" t="s">
        <v>149</v>
      </c>
      <c r="AT158" s="142" t="s">
        <v>145</v>
      </c>
      <c r="AU158" s="142" t="s">
        <v>150</v>
      </c>
      <c r="AY158" s="16" t="s">
        <v>143</v>
      </c>
      <c r="BE158" s="143">
        <f>IF(N158="základná",J158,0)</f>
        <v>0</v>
      </c>
      <c r="BF158" s="143">
        <f>IF(N158="znížená",J158,0)</f>
        <v>0</v>
      </c>
      <c r="BG158" s="143">
        <f>IF(N158="zákl. prenesená",J158,0)</f>
        <v>0</v>
      </c>
      <c r="BH158" s="143">
        <f>IF(N158="zníž. prenesená",J158,0)</f>
        <v>0</v>
      </c>
      <c r="BI158" s="143">
        <f>IF(N158="nulová",J158,0)</f>
        <v>0</v>
      </c>
      <c r="BJ158" s="16" t="s">
        <v>150</v>
      </c>
      <c r="BK158" s="143">
        <f>ROUND(I158*H158,2)</f>
        <v>0</v>
      </c>
      <c r="BL158" s="16" t="s">
        <v>149</v>
      </c>
      <c r="BM158" s="142" t="s">
        <v>236</v>
      </c>
    </row>
    <row r="159" spans="2:65" s="11" customFormat="1" ht="25.9" customHeight="1">
      <c r="B159" s="119"/>
      <c r="D159" s="120" t="s">
        <v>65</v>
      </c>
      <c r="E159" s="121" t="s">
        <v>237</v>
      </c>
      <c r="F159" s="121" t="s">
        <v>238</v>
      </c>
      <c r="J159" s="122">
        <f>BK159</f>
        <v>0</v>
      </c>
      <c r="L159" s="119"/>
      <c r="M159" s="123"/>
      <c r="P159" s="124">
        <f>P160</f>
        <v>0</v>
      </c>
      <c r="R159" s="124">
        <f>R160</f>
        <v>0</v>
      </c>
      <c r="T159" s="125">
        <f>T160</f>
        <v>0</v>
      </c>
      <c r="AR159" s="120" t="s">
        <v>150</v>
      </c>
      <c r="AT159" s="126" t="s">
        <v>65</v>
      </c>
      <c r="AU159" s="126" t="s">
        <v>66</v>
      </c>
      <c r="AY159" s="120" t="s">
        <v>143</v>
      </c>
      <c r="BK159" s="127">
        <f>BK160</f>
        <v>0</v>
      </c>
    </row>
    <row r="160" spans="2:65" s="11" customFormat="1" ht="22.9" customHeight="1">
      <c r="B160" s="119"/>
      <c r="D160" s="120" t="s">
        <v>65</v>
      </c>
      <c r="E160" s="128" t="s">
        <v>239</v>
      </c>
      <c r="F160" s="128" t="s">
        <v>240</v>
      </c>
      <c r="J160" s="129">
        <f>BK160</f>
        <v>0</v>
      </c>
      <c r="L160" s="119"/>
      <c r="M160" s="123"/>
      <c r="P160" s="124">
        <f>SUM(P161:P167)</f>
        <v>0</v>
      </c>
      <c r="R160" s="124">
        <f>SUM(R161:R167)</f>
        <v>0</v>
      </c>
      <c r="T160" s="125">
        <f>SUM(T161:T167)</f>
        <v>0</v>
      </c>
      <c r="AR160" s="120" t="s">
        <v>150</v>
      </c>
      <c r="AT160" s="126" t="s">
        <v>65</v>
      </c>
      <c r="AU160" s="126" t="s">
        <v>73</v>
      </c>
      <c r="AY160" s="120" t="s">
        <v>143</v>
      </c>
      <c r="BK160" s="127">
        <f>SUM(BK161:BK167)</f>
        <v>0</v>
      </c>
    </row>
    <row r="161" spans="2:65" s="1" customFormat="1" ht="37.9" customHeight="1">
      <c r="B161" s="130"/>
      <c r="C161" s="131" t="s">
        <v>103</v>
      </c>
      <c r="D161" s="131" t="s">
        <v>145</v>
      </c>
      <c r="E161" s="132" t="s">
        <v>281</v>
      </c>
      <c r="F161" s="133" t="s">
        <v>282</v>
      </c>
      <c r="G161" s="134" t="s">
        <v>243</v>
      </c>
      <c r="H161" s="135">
        <v>1</v>
      </c>
      <c r="I161" s="136"/>
      <c r="J161" s="136">
        <f>ROUND(I161*H161,2)</f>
        <v>0</v>
      </c>
      <c r="K161" s="137"/>
      <c r="L161" s="28"/>
      <c r="M161" s="138" t="s">
        <v>1</v>
      </c>
      <c r="N161" s="139" t="s">
        <v>32</v>
      </c>
      <c r="O161" s="140">
        <v>0</v>
      </c>
      <c r="P161" s="140">
        <f>O161*H161</f>
        <v>0</v>
      </c>
      <c r="Q161" s="140">
        <v>0</v>
      </c>
      <c r="R161" s="140">
        <f>Q161*H161</f>
        <v>0</v>
      </c>
      <c r="S161" s="140">
        <v>0</v>
      </c>
      <c r="T161" s="141">
        <f>S161*H161</f>
        <v>0</v>
      </c>
      <c r="AR161" s="142" t="s">
        <v>102</v>
      </c>
      <c r="AT161" s="142" t="s">
        <v>145</v>
      </c>
      <c r="AU161" s="142" t="s">
        <v>150</v>
      </c>
      <c r="AY161" s="16" t="s">
        <v>143</v>
      </c>
      <c r="BE161" s="143">
        <f>IF(N161="základná",J161,0)</f>
        <v>0</v>
      </c>
      <c r="BF161" s="143">
        <f>IF(N161="znížená",J161,0)</f>
        <v>0</v>
      </c>
      <c r="BG161" s="143">
        <f>IF(N161="zákl. prenesená",J161,0)</f>
        <v>0</v>
      </c>
      <c r="BH161" s="143">
        <f>IF(N161="zníž. prenesená",J161,0)</f>
        <v>0</v>
      </c>
      <c r="BI161" s="143">
        <f>IF(N161="nulová",J161,0)</f>
        <v>0</v>
      </c>
      <c r="BJ161" s="16" t="s">
        <v>150</v>
      </c>
      <c r="BK161" s="143">
        <f>ROUND(I161*H161,2)</f>
        <v>0</v>
      </c>
      <c r="BL161" s="16" t="s">
        <v>102</v>
      </c>
      <c r="BM161" s="142" t="s">
        <v>244</v>
      </c>
    </row>
    <row r="162" spans="2:65" s="1" customFormat="1" ht="68.25">
      <c r="B162" s="28"/>
      <c r="D162" s="145" t="s">
        <v>245</v>
      </c>
      <c r="F162" s="172" t="s">
        <v>283</v>
      </c>
      <c r="L162" s="28"/>
      <c r="M162" s="173"/>
      <c r="T162" s="54"/>
      <c r="AT162" s="16" t="s">
        <v>245</v>
      </c>
      <c r="AU162" s="16" t="s">
        <v>150</v>
      </c>
    </row>
    <row r="163" spans="2:65" s="1" customFormat="1" ht="37.9" customHeight="1">
      <c r="B163" s="130"/>
      <c r="C163" s="131" t="s">
        <v>104</v>
      </c>
      <c r="D163" s="131" t="s">
        <v>145</v>
      </c>
      <c r="E163" s="132" t="s">
        <v>284</v>
      </c>
      <c r="F163" s="133" t="s">
        <v>594</v>
      </c>
      <c r="G163" s="134" t="s">
        <v>243</v>
      </c>
      <c r="H163" s="135">
        <v>1</v>
      </c>
      <c r="I163" s="136"/>
      <c r="J163" s="136">
        <f>ROUND(I163*H163,2)</f>
        <v>0</v>
      </c>
      <c r="K163" s="137"/>
      <c r="L163" s="28"/>
      <c r="M163" s="138" t="s">
        <v>1</v>
      </c>
      <c r="N163" s="139" t="s">
        <v>32</v>
      </c>
      <c r="O163" s="140">
        <v>0</v>
      </c>
      <c r="P163" s="140">
        <f>O163*H163</f>
        <v>0</v>
      </c>
      <c r="Q163" s="140">
        <v>0</v>
      </c>
      <c r="R163" s="140">
        <f>Q163*H163</f>
        <v>0</v>
      </c>
      <c r="S163" s="140">
        <v>0</v>
      </c>
      <c r="T163" s="141">
        <f>S163*H163</f>
        <v>0</v>
      </c>
      <c r="AR163" s="142" t="s">
        <v>102</v>
      </c>
      <c r="AT163" s="142" t="s">
        <v>145</v>
      </c>
      <c r="AU163" s="142" t="s">
        <v>150</v>
      </c>
      <c r="AY163" s="16" t="s">
        <v>143</v>
      </c>
      <c r="BE163" s="143">
        <f>IF(N163="základná",J163,0)</f>
        <v>0</v>
      </c>
      <c r="BF163" s="143">
        <f>IF(N163="znížená",J163,0)</f>
        <v>0</v>
      </c>
      <c r="BG163" s="143">
        <f>IF(N163="zákl. prenesená",J163,0)</f>
        <v>0</v>
      </c>
      <c r="BH163" s="143">
        <f>IF(N163="zníž. prenesená",J163,0)</f>
        <v>0</v>
      </c>
      <c r="BI163" s="143">
        <f>IF(N163="nulová",J163,0)</f>
        <v>0</v>
      </c>
      <c r="BJ163" s="16" t="s">
        <v>150</v>
      </c>
      <c r="BK163" s="143">
        <f>ROUND(I163*H163,2)</f>
        <v>0</v>
      </c>
      <c r="BL163" s="16" t="s">
        <v>102</v>
      </c>
      <c r="BM163" s="142" t="s">
        <v>249</v>
      </c>
    </row>
    <row r="164" spans="2:65" s="1" customFormat="1" ht="68.25">
      <c r="B164" s="28"/>
      <c r="D164" s="145" t="s">
        <v>245</v>
      </c>
      <c r="F164" s="172" t="s">
        <v>283</v>
      </c>
      <c r="L164" s="28"/>
      <c r="M164" s="173"/>
      <c r="T164" s="54"/>
      <c r="AT164" s="16" t="s">
        <v>245</v>
      </c>
      <c r="AU164" s="16" t="s">
        <v>150</v>
      </c>
    </row>
    <row r="165" spans="2:65" s="1" customFormat="1" ht="37.9" customHeight="1">
      <c r="B165" s="130"/>
      <c r="C165" s="131" t="s">
        <v>105</v>
      </c>
      <c r="D165" s="131" t="s">
        <v>145</v>
      </c>
      <c r="E165" s="132" t="s">
        <v>285</v>
      </c>
      <c r="F165" s="133" t="s">
        <v>286</v>
      </c>
      <c r="G165" s="134" t="s">
        <v>243</v>
      </c>
      <c r="H165" s="135">
        <v>1</v>
      </c>
      <c r="I165" s="136"/>
      <c r="J165" s="136">
        <f>ROUND(I165*H165,2)</f>
        <v>0</v>
      </c>
      <c r="K165" s="137"/>
      <c r="L165" s="28"/>
      <c r="M165" s="138" t="s">
        <v>1</v>
      </c>
      <c r="N165" s="139" t="s">
        <v>32</v>
      </c>
      <c r="O165" s="140">
        <v>0</v>
      </c>
      <c r="P165" s="140">
        <f>O165*H165</f>
        <v>0</v>
      </c>
      <c r="Q165" s="140">
        <v>0</v>
      </c>
      <c r="R165" s="140">
        <f>Q165*H165</f>
        <v>0</v>
      </c>
      <c r="S165" s="140">
        <v>0</v>
      </c>
      <c r="T165" s="141">
        <f>S165*H165</f>
        <v>0</v>
      </c>
      <c r="AR165" s="142" t="s">
        <v>102</v>
      </c>
      <c r="AT165" s="142" t="s">
        <v>145</v>
      </c>
      <c r="AU165" s="142" t="s">
        <v>150</v>
      </c>
      <c r="AY165" s="16" t="s">
        <v>143</v>
      </c>
      <c r="BE165" s="143">
        <f>IF(N165="základná",J165,0)</f>
        <v>0</v>
      </c>
      <c r="BF165" s="143">
        <f>IF(N165="znížená",J165,0)</f>
        <v>0</v>
      </c>
      <c r="BG165" s="143">
        <f>IF(N165="zákl. prenesená",J165,0)</f>
        <v>0</v>
      </c>
      <c r="BH165" s="143">
        <f>IF(N165="zníž. prenesená",J165,0)</f>
        <v>0</v>
      </c>
      <c r="BI165" s="143">
        <f>IF(N165="nulová",J165,0)</f>
        <v>0</v>
      </c>
      <c r="BJ165" s="16" t="s">
        <v>150</v>
      </c>
      <c r="BK165" s="143">
        <f>ROUND(I165*H165,2)</f>
        <v>0</v>
      </c>
      <c r="BL165" s="16" t="s">
        <v>102</v>
      </c>
      <c r="BM165" s="142" t="s">
        <v>287</v>
      </c>
    </row>
    <row r="166" spans="2:65" s="1" customFormat="1" ht="68.25">
      <c r="B166" s="28"/>
      <c r="D166" s="145" t="s">
        <v>245</v>
      </c>
      <c r="F166" s="172" t="s">
        <v>283</v>
      </c>
      <c r="L166" s="28"/>
      <c r="M166" s="173"/>
      <c r="T166" s="54"/>
      <c r="AT166" s="16" t="s">
        <v>245</v>
      </c>
      <c r="AU166" s="16" t="s">
        <v>150</v>
      </c>
    </row>
    <row r="167" spans="2:65" s="1" customFormat="1" ht="24.2" customHeight="1">
      <c r="B167" s="130"/>
      <c r="C167" s="131" t="s">
        <v>108</v>
      </c>
      <c r="D167" s="131" t="s">
        <v>145</v>
      </c>
      <c r="E167" s="132" t="s">
        <v>252</v>
      </c>
      <c r="F167" s="133" t="s">
        <v>253</v>
      </c>
      <c r="G167" s="134" t="s">
        <v>254</v>
      </c>
      <c r="H167" s="135">
        <v>434.95</v>
      </c>
      <c r="I167" s="136"/>
      <c r="J167" s="136">
        <f>ROUND(I167*H167,2)</f>
        <v>0</v>
      </c>
      <c r="K167" s="137"/>
      <c r="L167" s="28"/>
      <c r="M167" s="174" t="s">
        <v>1</v>
      </c>
      <c r="N167" s="175" t="s">
        <v>32</v>
      </c>
      <c r="O167" s="176">
        <v>0</v>
      </c>
      <c r="P167" s="176">
        <f>O167*H167</f>
        <v>0</v>
      </c>
      <c r="Q167" s="176">
        <v>0</v>
      </c>
      <c r="R167" s="176">
        <f>Q167*H167</f>
        <v>0</v>
      </c>
      <c r="S167" s="176">
        <v>0</v>
      </c>
      <c r="T167" s="177">
        <f>S167*H167</f>
        <v>0</v>
      </c>
      <c r="AR167" s="142" t="s">
        <v>102</v>
      </c>
      <c r="AT167" s="142" t="s">
        <v>145</v>
      </c>
      <c r="AU167" s="142" t="s">
        <v>150</v>
      </c>
      <c r="AY167" s="16" t="s">
        <v>143</v>
      </c>
      <c r="BE167" s="143">
        <f>IF(N167="základná",J167,0)</f>
        <v>0</v>
      </c>
      <c r="BF167" s="143">
        <f>IF(N167="znížená",J167,0)</f>
        <v>0</v>
      </c>
      <c r="BG167" s="143">
        <f>IF(N167="zákl. prenesená",J167,0)</f>
        <v>0</v>
      </c>
      <c r="BH167" s="143">
        <f>IF(N167="zníž. prenesená",J167,0)</f>
        <v>0</v>
      </c>
      <c r="BI167" s="143">
        <f>IF(N167="nulová",J167,0)</f>
        <v>0</v>
      </c>
      <c r="BJ167" s="16" t="s">
        <v>150</v>
      </c>
      <c r="BK167" s="143">
        <f>ROUND(I167*H167,2)</f>
        <v>0</v>
      </c>
      <c r="BL167" s="16" t="s">
        <v>102</v>
      </c>
      <c r="BM167" s="142" t="s">
        <v>255</v>
      </c>
    </row>
    <row r="168" spans="2:65" s="1" customFormat="1" ht="6.95" customHeight="1">
      <c r="B168" s="43"/>
      <c r="C168" s="44"/>
      <c r="D168" s="44"/>
      <c r="E168" s="44"/>
      <c r="F168" s="44"/>
      <c r="G168" s="44"/>
      <c r="H168" s="44"/>
      <c r="I168" s="44"/>
      <c r="J168" s="44"/>
      <c r="K168" s="44"/>
      <c r="L168" s="28"/>
    </row>
  </sheetData>
  <autoFilter ref="C121:K167"/>
  <mergeCells count="9">
    <mergeCell ref="E87:H87"/>
    <mergeCell ref="E112:H112"/>
    <mergeCell ref="E114:H11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54"/>
  <sheetViews>
    <sheetView showGridLines="0" topLeftCell="A104" workbookViewId="0">
      <selection activeCell="I125" sqref="I125"/>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7" t="s">
        <v>5</v>
      </c>
      <c r="M2" s="208"/>
      <c r="N2" s="208"/>
      <c r="O2" s="208"/>
      <c r="P2" s="208"/>
      <c r="Q2" s="208"/>
      <c r="R2" s="208"/>
      <c r="S2" s="208"/>
      <c r="T2" s="208"/>
      <c r="U2" s="208"/>
      <c r="V2" s="208"/>
      <c r="AT2" s="16" t="s">
        <v>80</v>
      </c>
    </row>
    <row r="3" spans="2:46" ht="6.95" customHeight="1">
      <c r="B3" s="17"/>
      <c r="C3" s="18"/>
      <c r="D3" s="18"/>
      <c r="E3" s="18"/>
      <c r="F3" s="18"/>
      <c r="G3" s="18"/>
      <c r="H3" s="18"/>
      <c r="I3" s="18"/>
      <c r="J3" s="18"/>
      <c r="K3" s="18"/>
      <c r="L3" s="19"/>
      <c r="AT3" s="16" t="s">
        <v>66</v>
      </c>
    </row>
    <row r="4" spans="2:46" ht="24.95" customHeight="1">
      <c r="B4" s="19"/>
      <c r="D4" s="20" t="s">
        <v>114</v>
      </c>
      <c r="L4" s="19"/>
      <c r="M4" s="82" t="s">
        <v>9</v>
      </c>
      <c r="AT4" s="16" t="s">
        <v>3</v>
      </c>
    </row>
    <row r="5" spans="2:46" ht="6.95" customHeight="1">
      <c r="B5" s="19"/>
      <c r="L5" s="19"/>
    </row>
    <row r="6" spans="2:46" ht="12" customHeight="1">
      <c r="B6" s="19"/>
      <c r="D6" s="25" t="s">
        <v>12</v>
      </c>
      <c r="L6" s="19"/>
    </row>
    <row r="7" spans="2:46" ht="16.5" customHeight="1">
      <c r="B7" s="19"/>
      <c r="E7" s="224" t="str">
        <f>'Rekapitulácia stavby'!K6</f>
        <v>R1 - Eko park Voderady - Investície do miestnej infraštruktúry pre pohybové aktivity</v>
      </c>
      <c r="F7" s="225"/>
      <c r="G7" s="225"/>
      <c r="H7" s="225"/>
      <c r="L7" s="19"/>
    </row>
    <row r="8" spans="2:46" s="1" customFormat="1" ht="12" customHeight="1">
      <c r="B8" s="28"/>
      <c r="D8" s="25" t="s">
        <v>115</v>
      </c>
      <c r="L8" s="28"/>
    </row>
    <row r="9" spans="2:46" s="1" customFormat="1" ht="16.5" customHeight="1">
      <c r="B9" s="28"/>
      <c r="E9" s="218" t="s">
        <v>288</v>
      </c>
      <c r="F9" s="223"/>
      <c r="G9" s="223"/>
      <c r="H9" s="223"/>
      <c r="L9" s="28"/>
    </row>
    <row r="10" spans="2:46" s="1" customFormat="1">
      <c r="B10" s="28"/>
      <c r="L10" s="28"/>
    </row>
    <row r="11" spans="2:46" s="1" customFormat="1" ht="12" customHeight="1">
      <c r="B11" s="28"/>
      <c r="D11" s="25" t="s">
        <v>13</v>
      </c>
      <c r="F11" s="23" t="s">
        <v>1</v>
      </c>
      <c r="I11" s="25" t="s">
        <v>14</v>
      </c>
      <c r="J11" s="23" t="s">
        <v>1</v>
      </c>
      <c r="L11" s="28"/>
    </row>
    <row r="12" spans="2:46" s="1" customFormat="1" ht="12" customHeight="1">
      <c r="B12" s="28"/>
      <c r="D12" s="25" t="s">
        <v>15</v>
      </c>
      <c r="F12" s="23" t="s">
        <v>16</v>
      </c>
      <c r="I12" s="25" t="s">
        <v>17</v>
      </c>
      <c r="J12" s="51"/>
      <c r="L12" s="28"/>
    </row>
    <row r="13" spans="2:46" s="1" customFormat="1" ht="10.9" customHeight="1">
      <c r="B13" s="28"/>
      <c r="L13" s="28"/>
    </row>
    <row r="14" spans="2:46" s="1" customFormat="1" ht="12" customHeight="1">
      <c r="B14" s="28"/>
      <c r="D14" s="25" t="s">
        <v>18</v>
      </c>
      <c r="I14" s="25" t="s">
        <v>19</v>
      </c>
      <c r="J14" s="23" t="str">
        <f>IF('Rekapitulácia stavby'!AN10="","",'Rekapitulácia stavby'!AN10)</f>
        <v/>
      </c>
      <c r="L14" s="28"/>
    </row>
    <row r="15" spans="2:46" s="1" customFormat="1" ht="18" customHeight="1">
      <c r="B15" s="28"/>
      <c r="E15" s="23" t="str">
        <f>IF('Rekapitulácia stavby'!E11="","",'Rekapitulácia stavby'!E11)</f>
        <v xml:space="preserve"> </v>
      </c>
      <c r="I15" s="25" t="s">
        <v>20</v>
      </c>
      <c r="J15" s="23" t="str">
        <f>IF('Rekapitulácia stavby'!AN11="","",'Rekapitulácia stavby'!AN11)</f>
        <v/>
      </c>
      <c r="L15" s="28"/>
    </row>
    <row r="16" spans="2:46" s="1" customFormat="1" ht="6.95" customHeight="1">
      <c r="B16" s="28"/>
      <c r="L16" s="28"/>
    </row>
    <row r="17" spans="2:12" s="1" customFormat="1" ht="12" customHeight="1">
      <c r="B17" s="28"/>
      <c r="D17" s="25" t="s">
        <v>21</v>
      </c>
      <c r="I17" s="25" t="s">
        <v>19</v>
      </c>
      <c r="J17" s="23" t="str">
        <f>'Rekapitulácia stavby'!AN13</f>
        <v/>
      </c>
      <c r="L17" s="28"/>
    </row>
    <row r="18" spans="2:12" s="1" customFormat="1" ht="18" customHeight="1">
      <c r="B18" s="28"/>
      <c r="E18" s="209" t="str">
        <f>'Rekapitulácia stavby'!E14</f>
        <v xml:space="preserve"> </v>
      </c>
      <c r="F18" s="209"/>
      <c r="G18" s="209"/>
      <c r="H18" s="209"/>
      <c r="I18" s="25" t="s">
        <v>20</v>
      </c>
      <c r="J18" s="23" t="str">
        <f>'Rekapitulácia stavby'!AN14</f>
        <v/>
      </c>
      <c r="L18" s="28"/>
    </row>
    <row r="19" spans="2:12" s="1" customFormat="1" ht="6.95" customHeight="1">
      <c r="B19" s="28"/>
      <c r="L19" s="28"/>
    </row>
    <row r="20" spans="2:12" s="1" customFormat="1" ht="12" customHeight="1">
      <c r="B20" s="28"/>
      <c r="D20" s="25" t="s">
        <v>22</v>
      </c>
      <c r="I20" s="25" t="s">
        <v>19</v>
      </c>
      <c r="J20" s="23" t="str">
        <f>IF('Rekapitulácia stavby'!AN16="","",'Rekapitulácia stavby'!AN16)</f>
        <v/>
      </c>
      <c r="L20" s="28"/>
    </row>
    <row r="21" spans="2:12" s="1" customFormat="1" ht="18" customHeight="1">
      <c r="B21" s="28"/>
      <c r="E21" s="23" t="str">
        <f>IF('Rekapitulácia stavby'!E17="","",'Rekapitulácia stavby'!E17)</f>
        <v xml:space="preserve"> </v>
      </c>
      <c r="I21" s="25" t="s">
        <v>20</v>
      </c>
      <c r="J21" s="23" t="str">
        <f>IF('Rekapitulácia stavby'!AN17="","",'Rekapitulácia stavby'!AN17)</f>
        <v/>
      </c>
      <c r="L21" s="28"/>
    </row>
    <row r="22" spans="2:12" s="1" customFormat="1" ht="6.95" customHeight="1">
      <c r="B22" s="28"/>
      <c r="L22" s="28"/>
    </row>
    <row r="23" spans="2:12" s="1" customFormat="1" ht="12" customHeight="1">
      <c r="B23" s="28"/>
      <c r="D23" s="25" t="s">
        <v>24</v>
      </c>
      <c r="I23" s="25" t="s">
        <v>19</v>
      </c>
      <c r="J23" s="23" t="str">
        <f>IF('Rekapitulácia stavby'!AN19="","",'Rekapitulácia stavby'!AN19)</f>
        <v/>
      </c>
      <c r="L23" s="28"/>
    </row>
    <row r="24" spans="2:12" s="1" customFormat="1" ht="18" customHeight="1">
      <c r="B24" s="28"/>
      <c r="E24" s="23" t="str">
        <f>IF('Rekapitulácia stavby'!E20="","",'Rekapitulácia stavby'!E20)</f>
        <v xml:space="preserve"> </v>
      </c>
      <c r="I24" s="25" t="s">
        <v>20</v>
      </c>
      <c r="J24" s="23" t="str">
        <f>IF('Rekapitulácia stavby'!AN20="","",'Rekapitulácia stavby'!AN20)</f>
        <v/>
      </c>
      <c r="L24" s="28"/>
    </row>
    <row r="25" spans="2:12" s="1" customFormat="1" ht="6.95" customHeight="1">
      <c r="B25" s="28"/>
      <c r="L25" s="28"/>
    </row>
    <row r="26" spans="2:12" s="1" customFormat="1" ht="12" customHeight="1">
      <c r="B26" s="28"/>
      <c r="D26" s="25" t="s">
        <v>25</v>
      </c>
      <c r="L26" s="28"/>
    </row>
    <row r="27" spans="2:12" s="7" customFormat="1" ht="16.5" customHeight="1">
      <c r="B27" s="83"/>
      <c r="E27" s="211" t="s">
        <v>1</v>
      </c>
      <c r="F27" s="211"/>
      <c r="G27" s="211"/>
      <c r="H27" s="211"/>
      <c r="L27" s="83"/>
    </row>
    <row r="28" spans="2:12" s="1" customFormat="1" ht="6.95" customHeight="1">
      <c r="B28" s="28"/>
      <c r="L28" s="28"/>
    </row>
    <row r="29" spans="2:12" s="1" customFormat="1" ht="6.95" customHeight="1">
      <c r="B29" s="28"/>
      <c r="D29" s="52"/>
      <c r="E29" s="52"/>
      <c r="F29" s="52"/>
      <c r="G29" s="52"/>
      <c r="H29" s="52"/>
      <c r="I29" s="52"/>
      <c r="J29" s="52"/>
      <c r="K29" s="52"/>
      <c r="L29" s="28"/>
    </row>
    <row r="30" spans="2:12" s="1" customFormat="1" ht="25.35" customHeight="1">
      <c r="B30" s="28"/>
      <c r="D30" s="84" t="s">
        <v>26</v>
      </c>
      <c r="J30" s="64">
        <f>ROUND(J122, 2)</f>
        <v>0</v>
      </c>
      <c r="L30" s="28"/>
    </row>
    <row r="31" spans="2:12" s="1" customFormat="1" ht="6.95" customHeight="1">
      <c r="B31" s="28"/>
      <c r="D31" s="52"/>
      <c r="E31" s="52"/>
      <c r="F31" s="52"/>
      <c r="G31" s="52"/>
      <c r="H31" s="52"/>
      <c r="I31" s="52"/>
      <c r="J31" s="52"/>
      <c r="K31" s="52"/>
      <c r="L31" s="28"/>
    </row>
    <row r="32" spans="2:12" s="1" customFormat="1" ht="14.45" customHeight="1">
      <c r="B32" s="28"/>
      <c r="F32" s="31" t="s">
        <v>28</v>
      </c>
      <c r="I32" s="31" t="s">
        <v>27</v>
      </c>
      <c r="J32" s="31" t="s">
        <v>29</v>
      </c>
      <c r="L32" s="28"/>
    </row>
    <row r="33" spans="2:12" s="1" customFormat="1" ht="14.45" customHeight="1">
      <c r="B33" s="28"/>
      <c r="D33" s="85" t="s">
        <v>30</v>
      </c>
      <c r="E33" s="33" t="s">
        <v>31</v>
      </c>
      <c r="F33" s="86">
        <f>ROUND((SUM(BE122:BE153)),  2)</f>
        <v>0</v>
      </c>
      <c r="G33" s="87"/>
      <c r="H33" s="87"/>
      <c r="I33" s="88">
        <v>0.23</v>
      </c>
      <c r="J33" s="86">
        <f>ROUND(((SUM(BE122:BE153))*I33),  2)</f>
        <v>0</v>
      </c>
      <c r="L33" s="28"/>
    </row>
    <row r="34" spans="2:12" s="1" customFormat="1" ht="14.45" customHeight="1">
      <c r="B34" s="28"/>
      <c r="E34" s="33" t="s">
        <v>32</v>
      </c>
      <c r="F34" s="89">
        <f>ROUND((SUM(BF122:BF153)),  2)</f>
        <v>0</v>
      </c>
      <c r="I34" s="90">
        <v>0.23</v>
      </c>
      <c r="J34" s="89">
        <f>ROUND(((SUM(BF122:BF153))*I34),  2)</f>
        <v>0</v>
      </c>
      <c r="L34" s="28"/>
    </row>
    <row r="35" spans="2:12" s="1" customFormat="1" ht="14.45" hidden="1" customHeight="1">
      <c r="B35" s="28"/>
      <c r="E35" s="25" t="s">
        <v>33</v>
      </c>
      <c r="F35" s="89">
        <f>ROUND((SUM(BG122:BG153)),  2)</f>
        <v>0</v>
      </c>
      <c r="I35" s="90">
        <v>0.23</v>
      </c>
      <c r="J35" s="89">
        <f>0</f>
        <v>0</v>
      </c>
      <c r="L35" s="28"/>
    </row>
    <row r="36" spans="2:12" s="1" customFormat="1" ht="14.45" hidden="1" customHeight="1">
      <c r="B36" s="28"/>
      <c r="E36" s="25" t="s">
        <v>34</v>
      </c>
      <c r="F36" s="89">
        <f>ROUND((SUM(BH122:BH153)),  2)</f>
        <v>0</v>
      </c>
      <c r="I36" s="90">
        <v>0.23</v>
      </c>
      <c r="J36" s="89">
        <f>0</f>
        <v>0</v>
      </c>
      <c r="L36" s="28"/>
    </row>
    <row r="37" spans="2:12" s="1" customFormat="1" ht="14.45" hidden="1" customHeight="1">
      <c r="B37" s="28"/>
      <c r="E37" s="33" t="s">
        <v>35</v>
      </c>
      <c r="F37" s="86">
        <f>ROUND((SUM(BI122:BI153)),  2)</f>
        <v>0</v>
      </c>
      <c r="G37" s="87"/>
      <c r="H37" s="87"/>
      <c r="I37" s="88">
        <v>0</v>
      </c>
      <c r="J37" s="86">
        <f>0</f>
        <v>0</v>
      </c>
      <c r="L37" s="28"/>
    </row>
    <row r="38" spans="2:12" s="1" customFormat="1" ht="6.95" customHeight="1">
      <c r="B38" s="28"/>
      <c r="L38" s="28"/>
    </row>
    <row r="39" spans="2:12" s="1" customFormat="1" ht="25.35" customHeight="1">
      <c r="B39" s="28"/>
      <c r="C39" s="91"/>
      <c r="D39" s="92" t="s">
        <v>36</v>
      </c>
      <c r="E39" s="55"/>
      <c r="F39" s="55"/>
      <c r="G39" s="93" t="s">
        <v>37</v>
      </c>
      <c r="H39" s="94" t="s">
        <v>38</v>
      </c>
      <c r="I39" s="55"/>
      <c r="J39" s="95">
        <f>SUM(J30:J37)</f>
        <v>0</v>
      </c>
      <c r="K39" s="96"/>
      <c r="L39" s="28"/>
    </row>
    <row r="40" spans="2:12" s="1" customFormat="1" ht="14.45" customHeight="1">
      <c r="B40" s="28"/>
      <c r="L40" s="28"/>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28"/>
      <c r="D50" s="40" t="s">
        <v>39</v>
      </c>
      <c r="E50" s="41"/>
      <c r="F50" s="41"/>
      <c r="G50" s="40" t="s">
        <v>40</v>
      </c>
      <c r="H50" s="41"/>
      <c r="I50" s="41"/>
      <c r="J50" s="41"/>
      <c r="K50" s="41"/>
      <c r="L50" s="28"/>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28"/>
      <c r="D61" s="42" t="s">
        <v>41</v>
      </c>
      <c r="E61" s="30"/>
      <c r="F61" s="97" t="s">
        <v>42</v>
      </c>
      <c r="G61" s="42" t="s">
        <v>41</v>
      </c>
      <c r="H61" s="30"/>
      <c r="I61" s="30"/>
      <c r="J61" s="98" t="s">
        <v>42</v>
      </c>
      <c r="K61" s="30"/>
      <c r="L61" s="28"/>
    </row>
    <row r="62" spans="2:12">
      <c r="B62" s="19"/>
      <c r="L62" s="19"/>
    </row>
    <row r="63" spans="2:12">
      <c r="B63" s="19"/>
      <c r="L63" s="19"/>
    </row>
    <row r="64" spans="2:12">
      <c r="B64" s="19"/>
      <c r="L64" s="19"/>
    </row>
    <row r="65" spans="2:12" s="1" customFormat="1" ht="12.75">
      <c r="B65" s="28"/>
      <c r="D65" s="40" t="s">
        <v>43</v>
      </c>
      <c r="E65" s="41"/>
      <c r="F65" s="41"/>
      <c r="G65" s="40" t="s">
        <v>44</v>
      </c>
      <c r="H65" s="41"/>
      <c r="I65" s="41"/>
      <c r="J65" s="41"/>
      <c r="K65" s="41"/>
      <c r="L65" s="28"/>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28"/>
      <c r="D76" s="42" t="s">
        <v>41</v>
      </c>
      <c r="E76" s="30"/>
      <c r="F76" s="97" t="s">
        <v>42</v>
      </c>
      <c r="G76" s="42" t="s">
        <v>41</v>
      </c>
      <c r="H76" s="30"/>
      <c r="I76" s="30"/>
      <c r="J76" s="98" t="s">
        <v>42</v>
      </c>
      <c r="K76" s="30"/>
      <c r="L76" s="28"/>
    </row>
    <row r="77" spans="2:12" s="1" customFormat="1" ht="14.45" customHeight="1">
      <c r="B77" s="43"/>
      <c r="C77" s="44"/>
      <c r="D77" s="44"/>
      <c r="E77" s="44"/>
      <c r="F77" s="44"/>
      <c r="G77" s="44"/>
      <c r="H77" s="44"/>
      <c r="I77" s="44"/>
      <c r="J77" s="44"/>
      <c r="K77" s="44"/>
      <c r="L77" s="28"/>
    </row>
    <row r="81" spans="2:47" s="1" customFormat="1" ht="6.95" customHeight="1">
      <c r="B81" s="45"/>
      <c r="C81" s="46"/>
      <c r="D81" s="46"/>
      <c r="E81" s="46"/>
      <c r="F81" s="46"/>
      <c r="G81" s="46"/>
      <c r="H81" s="46"/>
      <c r="I81" s="46"/>
      <c r="J81" s="46"/>
      <c r="K81" s="46"/>
      <c r="L81" s="28"/>
    </row>
    <row r="82" spans="2:47" s="1" customFormat="1" ht="24.95" customHeight="1">
      <c r="B82" s="28"/>
      <c r="C82" s="20" t="s">
        <v>117</v>
      </c>
      <c r="L82" s="28"/>
    </row>
    <row r="83" spans="2:47" s="1" customFormat="1" ht="6.95" customHeight="1">
      <c r="B83" s="28"/>
      <c r="L83" s="28"/>
    </row>
    <row r="84" spans="2:47" s="1" customFormat="1" ht="12" customHeight="1">
      <c r="B84" s="28"/>
      <c r="C84" s="25" t="s">
        <v>12</v>
      </c>
      <c r="L84" s="28"/>
    </row>
    <row r="85" spans="2:47" s="1" customFormat="1" ht="16.5" customHeight="1">
      <c r="B85" s="28"/>
      <c r="E85" s="224" t="str">
        <f>E7</f>
        <v>R1 - Eko park Voderady - Investície do miestnej infraštruktúry pre pohybové aktivity</v>
      </c>
      <c r="F85" s="225"/>
      <c r="G85" s="225"/>
      <c r="H85" s="225"/>
      <c r="L85" s="28"/>
    </row>
    <row r="86" spans="2:47" s="1" customFormat="1" ht="12" customHeight="1">
      <c r="B86" s="28"/>
      <c r="C86" s="25" t="s">
        <v>115</v>
      </c>
      <c r="L86" s="28"/>
    </row>
    <row r="87" spans="2:47" s="1" customFormat="1" ht="16.5" customHeight="1">
      <c r="B87" s="28"/>
      <c r="E87" s="218" t="str">
        <f>E9</f>
        <v>03 - Športová infraštruktúra - mobiliár</v>
      </c>
      <c r="F87" s="223"/>
      <c r="G87" s="223"/>
      <c r="H87" s="223"/>
      <c r="L87" s="28"/>
    </row>
    <row r="88" spans="2:47" s="1" customFormat="1" ht="6.95" customHeight="1">
      <c r="B88" s="28"/>
      <c r="L88" s="28"/>
    </row>
    <row r="89" spans="2:47" s="1" customFormat="1" ht="12" customHeight="1">
      <c r="B89" s="28"/>
      <c r="C89" s="25" t="s">
        <v>15</v>
      </c>
      <c r="F89" s="23" t="str">
        <f>F12</f>
        <v xml:space="preserve"> </v>
      </c>
      <c r="I89" s="25" t="s">
        <v>17</v>
      </c>
      <c r="J89" s="51" t="str">
        <f>IF(J12="","",J12)</f>
        <v/>
      </c>
      <c r="L89" s="28"/>
    </row>
    <row r="90" spans="2:47" s="1" customFormat="1" ht="6.95" customHeight="1">
      <c r="B90" s="28"/>
      <c r="L90" s="28"/>
    </row>
    <row r="91" spans="2:47" s="1" customFormat="1" ht="15.2" customHeight="1">
      <c r="B91" s="28"/>
      <c r="C91" s="25" t="s">
        <v>18</v>
      </c>
      <c r="F91" s="23" t="str">
        <f>E15</f>
        <v xml:space="preserve"> </v>
      </c>
      <c r="I91" s="25" t="s">
        <v>22</v>
      </c>
      <c r="J91" s="26" t="str">
        <f>E21</f>
        <v xml:space="preserve"> </v>
      </c>
      <c r="L91" s="28"/>
    </row>
    <row r="92" spans="2:47" s="1" customFormat="1" ht="15.2" customHeight="1">
      <c r="B92" s="28"/>
      <c r="C92" s="25" t="s">
        <v>21</v>
      </c>
      <c r="F92" s="23" t="str">
        <f>IF(E18="","",E18)</f>
        <v xml:space="preserve"> </v>
      </c>
      <c r="I92" s="25" t="s">
        <v>24</v>
      </c>
      <c r="J92" s="26" t="str">
        <f>E24</f>
        <v xml:space="preserve"> </v>
      </c>
      <c r="L92" s="28"/>
    </row>
    <row r="93" spans="2:47" s="1" customFormat="1" ht="10.35" customHeight="1">
      <c r="B93" s="28"/>
      <c r="L93" s="28"/>
    </row>
    <row r="94" spans="2:47" s="1" customFormat="1" ht="29.25" customHeight="1">
      <c r="B94" s="28"/>
      <c r="C94" s="99" t="s">
        <v>118</v>
      </c>
      <c r="D94" s="91"/>
      <c r="E94" s="91"/>
      <c r="F94" s="91"/>
      <c r="G94" s="91"/>
      <c r="H94" s="91"/>
      <c r="I94" s="91"/>
      <c r="J94" s="100" t="s">
        <v>119</v>
      </c>
      <c r="K94" s="91"/>
      <c r="L94" s="28"/>
    </row>
    <row r="95" spans="2:47" s="1" customFormat="1" ht="10.35" customHeight="1">
      <c r="B95" s="28"/>
      <c r="L95" s="28"/>
    </row>
    <row r="96" spans="2:47" s="1" customFormat="1" ht="22.9" customHeight="1">
      <c r="B96" s="28"/>
      <c r="C96" s="101" t="s">
        <v>120</v>
      </c>
      <c r="J96" s="64">
        <f>J122</f>
        <v>0</v>
      </c>
      <c r="L96" s="28"/>
      <c r="AU96" s="16" t="s">
        <v>121</v>
      </c>
    </row>
    <row r="97" spans="2:12" s="8" customFormat="1" ht="24.95" customHeight="1">
      <c r="B97" s="102"/>
      <c r="D97" s="103" t="s">
        <v>122</v>
      </c>
      <c r="E97" s="104"/>
      <c r="F97" s="104"/>
      <c r="G97" s="104"/>
      <c r="H97" s="104"/>
      <c r="I97" s="104"/>
      <c r="J97" s="105">
        <f>J123</f>
        <v>0</v>
      </c>
      <c r="L97" s="102"/>
    </row>
    <row r="98" spans="2:12" s="9" customFormat="1" ht="19.899999999999999" customHeight="1">
      <c r="B98" s="106"/>
      <c r="D98" s="107" t="s">
        <v>123</v>
      </c>
      <c r="E98" s="108"/>
      <c r="F98" s="108"/>
      <c r="G98" s="108"/>
      <c r="H98" s="108"/>
      <c r="I98" s="108"/>
      <c r="J98" s="109">
        <f>J124</f>
        <v>0</v>
      </c>
      <c r="L98" s="106"/>
    </row>
    <row r="99" spans="2:12" s="9" customFormat="1" ht="19.899999999999999" customHeight="1">
      <c r="B99" s="106"/>
      <c r="D99" s="107" t="s">
        <v>124</v>
      </c>
      <c r="E99" s="108"/>
      <c r="F99" s="108"/>
      <c r="G99" s="108"/>
      <c r="H99" s="108"/>
      <c r="I99" s="108"/>
      <c r="J99" s="109">
        <f>J137</f>
        <v>0</v>
      </c>
      <c r="L99" s="106"/>
    </row>
    <row r="100" spans="2:12" s="9" customFormat="1" ht="19.899999999999999" customHeight="1">
      <c r="B100" s="106"/>
      <c r="D100" s="107" t="s">
        <v>126</v>
      </c>
      <c r="E100" s="108"/>
      <c r="F100" s="108"/>
      <c r="G100" s="108"/>
      <c r="H100" s="108"/>
      <c r="I100" s="108"/>
      <c r="J100" s="109">
        <f>J141</f>
        <v>0</v>
      </c>
      <c r="L100" s="106"/>
    </row>
    <row r="101" spans="2:12" s="8" customFormat="1" ht="24.95" customHeight="1">
      <c r="B101" s="102"/>
      <c r="D101" s="103" t="s">
        <v>127</v>
      </c>
      <c r="E101" s="104"/>
      <c r="F101" s="104"/>
      <c r="G101" s="104"/>
      <c r="H101" s="104"/>
      <c r="I101" s="104"/>
      <c r="J101" s="105">
        <f>J143</f>
        <v>0</v>
      </c>
      <c r="L101" s="102"/>
    </row>
    <row r="102" spans="2:12" s="9" customFormat="1" ht="19.899999999999999" customHeight="1">
      <c r="B102" s="106"/>
      <c r="D102" s="107" t="s">
        <v>128</v>
      </c>
      <c r="E102" s="108"/>
      <c r="F102" s="108"/>
      <c r="G102" s="108"/>
      <c r="H102" s="108"/>
      <c r="I102" s="108"/>
      <c r="J102" s="109">
        <f>J144</f>
        <v>0</v>
      </c>
      <c r="L102" s="106"/>
    </row>
    <row r="103" spans="2:12" s="1" customFormat="1" ht="21.75" customHeight="1">
      <c r="B103" s="28"/>
      <c r="L103" s="28"/>
    </row>
    <row r="104" spans="2:12" s="1" customFormat="1" ht="6.95" customHeight="1">
      <c r="B104" s="43"/>
      <c r="C104" s="44"/>
      <c r="D104" s="44"/>
      <c r="E104" s="44"/>
      <c r="F104" s="44"/>
      <c r="G104" s="44"/>
      <c r="H104" s="44"/>
      <c r="I104" s="44"/>
      <c r="J104" s="44"/>
      <c r="K104" s="44"/>
      <c r="L104" s="28"/>
    </row>
    <row r="108" spans="2:12" s="1" customFormat="1" ht="6.95" customHeight="1">
      <c r="B108" s="45"/>
      <c r="C108" s="46"/>
      <c r="D108" s="46"/>
      <c r="E108" s="46"/>
      <c r="F108" s="46"/>
      <c r="G108" s="46"/>
      <c r="H108" s="46"/>
      <c r="I108" s="46"/>
      <c r="J108" s="46"/>
      <c r="K108" s="46"/>
      <c r="L108" s="28"/>
    </row>
    <row r="109" spans="2:12" s="1" customFormat="1" ht="24.95" customHeight="1">
      <c r="B109" s="28"/>
      <c r="C109" s="20" t="s">
        <v>129</v>
      </c>
      <c r="L109" s="28"/>
    </row>
    <row r="110" spans="2:12" s="1" customFormat="1" ht="6.95" customHeight="1">
      <c r="B110" s="28"/>
      <c r="L110" s="28"/>
    </row>
    <row r="111" spans="2:12" s="1" customFormat="1" ht="12" customHeight="1">
      <c r="B111" s="28"/>
      <c r="C111" s="25" t="s">
        <v>12</v>
      </c>
      <c r="L111" s="28"/>
    </row>
    <row r="112" spans="2:12" s="1" customFormat="1" ht="16.5" customHeight="1">
      <c r="B112" s="28"/>
      <c r="E112" s="224" t="str">
        <f>E7</f>
        <v>R1 - Eko park Voderady - Investície do miestnej infraštruktúry pre pohybové aktivity</v>
      </c>
      <c r="F112" s="225"/>
      <c r="G112" s="225"/>
      <c r="H112" s="225"/>
      <c r="L112" s="28"/>
    </row>
    <row r="113" spans="2:65" s="1" customFormat="1" ht="12" customHeight="1">
      <c r="B113" s="28"/>
      <c r="C113" s="25" t="s">
        <v>115</v>
      </c>
      <c r="L113" s="28"/>
    </row>
    <row r="114" spans="2:65" s="1" customFormat="1" ht="16.5" customHeight="1">
      <c r="B114" s="28"/>
      <c r="E114" s="218" t="str">
        <f>E9</f>
        <v>03 - Športová infraštruktúra - mobiliár</v>
      </c>
      <c r="F114" s="223"/>
      <c r="G114" s="223"/>
      <c r="H114" s="223"/>
      <c r="L114" s="28"/>
    </row>
    <row r="115" spans="2:65" s="1" customFormat="1" ht="6.95" customHeight="1">
      <c r="B115" s="28"/>
      <c r="L115" s="28"/>
    </row>
    <row r="116" spans="2:65" s="1" customFormat="1" ht="12" customHeight="1">
      <c r="B116" s="28"/>
      <c r="C116" s="25" t="s">
        <v>15</v>
      </c>
      <c r="F116" s="23" t="str">
        <f>F12</f>
        <v xml:space="preserve"> </v>
      </c>
      <c r="I116" s="25" t="s">
        <v>17</v>
      </c>
      <c r="J116" s="51" t="str">
        <f>IF(J12="","",J12)</f>
        <v/>
      </c>
      <c r="L116" s="28"/>
    </row>
    <row r="117" spans="2:65" s="1" customFormat="1" ht="6.95" customHeight="1">
      <c r="B117" s="28"/>
      <c r="L117" s="28"/>
    </row>
    <row r="118" spans="2:65" s="1" customFormat="1" ht="15.2" customHeight="1">
      <c r="B118" s="28"/>
      <c r="C118" s="25" t="s">
        <v>18</v>
      </c>
      <c r="F118" s="23" t="str">
        <f>E15</f>
        <v xml:space="preserve"> </v>
      </c>
      <c r="I118" s="25" t="s">
        <v>22</v>
      </c>
      <c r="J118" s="26" t="str">
        <f>E21</f>
        <v xml:space="preserve"> </v>
      </c>
      <c r="L118" s="28"/>
    </row>
    <row r="119" spans="2:65" s="1" customFormat="1" ht="15.2" customHeight="1">
      <c r="B119" s="28"/>
      <c r="C119" s="25" t="s">
        <v>21</v>
      </c>
      <c r="F119" s="23" t="str">
        <f>IF(E18="","",E18)</f>
        <v xml:space="preserve"> </v>
      </c>
      <c r="I119" s="25" t="s">
        <v>24</v>
      </c>
      <c r="J119" s="26" t="str">
        <f>E24</f>
        <v xml:space="preserve"> </v>
      </c>
      <c r="L119" s="28"/>
    </row>
    <row r="120" spans="2:65" s="1" customFormat="1" ht="10.35" customHeight="1">
      <c r="B120" s="28"/>
      <c r="L120" s="28"/>
    </row>
    <row r="121" spans="2:65" s="10" customFormat="1" ht="29.25" customHeight="1">
      <c r="B121" s="110"/>
      <c r="C121" s="111" t="s">
        <v>130</v>
      </c>
      <c r="D121" s="112" t="s">
        <v>51</v>
      </c>
      <c r="E121" s="112" t="s">
        <v>47</v>
      </c>
      <c r="F121" s="112" t="s">
        <v>48</v>
      </c>
      <c r="G121" s="112" t="s">
        <v>131</v>
      </c>
      <c r="H121" s="112" t="s">
        <v>132</v>
      </c>
      <c r="I121" s="112" t="s">
        <v>133</v>
      </c>
      <c r="J121" s="113" t="s">
        <v>119</v>
      </c>
      <c r="K121" s="114" t="s">
        <v>134</v>
      </c>
      <c r="L121" s="110"/>
      <c r="M121" s="57" t="s">
        <v>1</v>
      </c>
      <c r="N121" s="58" t="s">
        <v>30</v>
      </c>
      <c r="O121" s="58" t="s">
        <v>135</v>
      </c>
      <c r="P121" s="58" t="s">
        <v>136</v>
      </c>
      <c r="Q121" s="58" t="s">
        <v>137</v>
      </c>
      <c r="R121" s="58" t="s">
        <v>138</v>
      </c>
      <c r="S121" s="58" t="s">
        <v>139</v>
      </c>
      <c r="T121" s="59" t="s">
        <v>140</v>
      </c>
    </row>
    <row r="122" spans="2:65" s="1" customFormat="1" ht="22.9" customHeight="1">
      <c r="B122" s="28"/>
      <c r="C122" s="62" t="s">
        <v>120</v>
      </c>
      <c r="J122" s="115">
        <f>BK122</f>
        <v>0</v>
      </c>
      <c r="L122" s="28"/>
      <c r="M122" s="60"/>
      <c r="N122" s="52"/>
      <c r="O122" s="52"/>
      <c r="P122" s="116">
        <f>P123+P143</f>
        <v>10.605127999999997</v>
      </c>
      <c r="Q122" s="52"/>
      <c r="R122" s="116">
        <f>R123+R143</f>
        <v>2.7829094399999996</v>
      </c>
      <c r="S122" s="52"/>
      <c r="T122" s="117">
        <f>T123+T143</f>
        <v>0</v>
      </c>
      <c r="AT122" s="16" t="s">
        <v>65</v>
      </c>
      <c r="AU122" s="16" t="s">
        <v>121</v>
      </c>
      <c r="BK122" s="118">
        <f>BK123+BK143</f>
        <v>0</v>
      </c>
    </row>
    <row r="123" spans="2:65" s="11" customFormat="1" ht="25.9" customHeight="1">
      <c r="B123" s="119"/>
      <c r="D123" s="120" t="s">
        <v>65</v>
      </c>
      <c r="E123" s="121" t="s">
        <v>141</v>
      </c>
      <c r="F123" s="121" t="s">
        <v>142</v>
      </c>
      <c r="J123" s="122">
        <f>BK123</f>
        <v>0</v>
      </c>
      <c r="L123" s="119"/>
      <c r="M123" s="123"/>
      <c r="P123" s="124">
        <f>P124+P137+P141</f>
        <v>10.605127999999997</v>
      </c>
      <c r="R123" s="124">
        <f>R124+R137+R141</f>
        <v>2.7829094399999996</v>
      </c>
      <c r="T123" s="125">
        <f>T124+T137+T141</f>
        <v>0</v>
      </c>
      <c r="AR123" s="120" t="s">
        <v>73</v>
      </c>
      <c r="AT123" s="126" t="s">
        <v>65</v>
      </c>
      <c r="AU123" s="126" t="s">
        <v>66</v>
      </c>
      <c r="AY123" s="120" t="s">
        <v>143</v>
      </c>
      <c r="BK123" s="127">
        <f>BK124+BK137+BK141</f>
        <v>0</v>
      </c>
    </row>
    <row r="124" spans="2:65" s="11" customFormat="1" ht="22.9" customHeight="1">
      <c r="B124" s="119"/>
      <c r="D124" s="120" t="s">
        <v>65</v>
      </c>
      <c r="E124" s="128" t="s">
        <v>73</v>
      </c>
      <c r="F124" s="128" t="s">
        <v>144</v>
      </c>
      <c r="J124" s="129">
        <f>BK124</f>
        <v>0</v>
      </c>
      <c r="L124" s="119"/>
      <c r="M124" s="123"/>
      <c r="P124" s="124">
        <f>SUM(P125:P136)</f>
        <v>4.4755699999999985</v>
      </c>
      <c r="R124" s="124">
        <f>SUM(R125:R136)</f>
        <v>0</v>
      </c>
      <c r="T124" s="125">
        <f>SUM(T125:T136)</f>
        <v>0</v>
      </c>
      <c r="AR124" s="120" t="s">
        <v>73</v>
      </c>
      <c r="AT124" s="126" t="s">
        <v>65</v>
      </c>
      <c r="AU124" s="126" t="s">
        <v>73</v>
      </c>
      <c r="AY124" s="120" t="s">
        <v>143</v>
      </c>
      <c r="BK124" s="127">
        <f>SUM(BK125:BK136)</f>
        <v>0</v>
      </c>
    </row>
    <row r="125" spans="2:65" s="1" customFormat="1" ht="21.75" customHeight="1">
      <c r="B125" s="130"/>
      <c r="C125" s="131" t="s">
        <v>73</v>
      </c>
      <c r="D125" s="131" t="s">
        <v>145</v>
      </c>
      <c r="E125" s="132" t="s">
        <v>146</v>
      </c>
      <c r="F125" s="133" t="s">
        <v>147</v>
      </c>
      <c r="G125" s="134" t="s">
        <v>148</v>
      </c>
      <c r="H125" s="135">
        <v>1.2649999999999999</v>
      </c>
      <c r="I125" s="136"/>
      <c r="J125" s="136">
        <f>ROUND(I125*H125,2)</f>
        <v>0</v>
      </c>
      <c r="K125" s="137"/>
      <c r="L125" s="28"/>
      <c r="M125" s="138" t="s">
        <v>1</v>
      </c>
      <c r="N125" s="139" t="s">
        <v>32</v>
      </c>
      <c r="O125" s="140">
        <v>2.9609999999999999</v>
      </c>
      <c r="P125" s="140">
        <f>O125*H125</f>
        <v>3.7456649999999994</v>
      </c>
      <c r="Q125" s="140">
        <v>0</v>
      </c>
      <c r="R125" s="140">
        <f>Q125*H125</f>
        <v>0</v>
      </c>
      <c r="S125" s="140">
        <v>0</v>
      </c>
      <c r="T125" s="141">
        <f>S125*H125</f>
        <v>0</v>
      </c>
      <c r="AR125" s="142" t="s">
        <v>149</v>
      </c>
      <c r="AT125" s="142" t="s">
        <v>145</v>
      </c>
      <c r="AU125" s="142" t="s">
        <v>150</v>
      </c>
      <c r="AY125" s="16" t="s">
        <v>143</v>
      </c>
      <c r="BE125" s="143">
        <f>IF(N125="základná",J125,0)</f>
        <v>0</v>
      </c>
      <c r="BF125" s="143">
        <f>IF(N125="znížená",J125,0)</f>
        <v>0</v>
      </c>
      <c r="BG125" s="143">
        <f>IF(N125="zákl. prenesená",J125,0)</f>
        <v>0</v>
      </c>
      <c r="BH125" s="143">
        <f>IF(N125="zníž. prenesená",J125,0)</f>
        <v>0</v>
      </c>
      <c r="BI125" s="143">
        <f>IF(N125="nulová",J125,0)</f>
        <v>0</v>
      </c>
      <c r="BJ125" s="16" t="s">
        <v>150</v>
      </c>
      <c r="BK125" s="143">
        <f>ROUND(I125*H125,2)</f>
        <v>0</v>
      </c>
      <c r="BL125" s="16" t="s">
        <v>149</v>
      </c>
      <c r="BM125" s="142" t="s">
        <v>289</v>
      </c>
    </row>
    <row r="126" spans="2:65" s="12" customFormat="1">
      <c r="B126" s="144"/>
      <c r="D126" s="145" t="s">
        <v>152</v>
      </c>
      <c r="E126" s="146" t="s">
        <v>1</v>
      </c>
      <c r="F126" s="147" t="s">
        <v>290</v>
      </c>
      <c r="H126" s="148">
        <v>1.2649999999999999</v>
      </c>
      <c r="L126" s="144"/>
      <c r="M126" s="149"/>
      <c r="T126" s="150"/>
      <c r="AT126" s="146" t="s">
        <v>152</v>
      </c>
      <c r="AU126" s="146" t="s">
        <v>150</v>
      </c>
      <c r="AV126" s="12" t="s">
        <v>150</v>
      </c>
      <c r="AW126" s="12" t="s">
        <v>23</v>
      </c>
      <c r="AX126" s="12" t="s">
        <v>66</v>
      </c>
      <c r="AY126" s="146" t="s">
        <v>143</v>
      </c>
    </row>
    <row r="127" spans="2:65" s="13" customFormat="1">
      <c r="B127" s="151"/>
      <c r="D127" s="145" t="s">
        <v>152</v>
      </c>
      <c r="E127" s="152" t="s">
        <v>1</v>
      </c>
      <c r="F127" s="153" t="s">
        <v>154</v>
      </c>
      <c r="H127" s="154">
        <v>1.2649999999999999</v>
      </c>
      <c r="L127" s="151"/>
      <c r="M127" s="155"/>
      <c r="T127" s="156"/>
      <c r="AT127" s="152" t="s">
        <v>152</v>
      </c>
      <c r="AU127" s="152" t="s">
        <v>150</v>
      </c>
      <c r="AV127" s="13" t="s">
        <v>149</v>
      </c>
      <c r="AW127" s="13" t="s">
        <v>23</v>
      </c>
      <c r="AX127" s="13" t="s">
        <v>73</v>
      </c>
      <c r="AY127" s="152" t="s">
        <v>143</v>
      </c>
    </row>
    <row r="128" spans="2:65" s="1" customFormat="1" ht="16.5" customHeight="1">
      <c r="B128" s="130"/>
      <c r="C128" s="131" t="s">
        <v>150</v>
      </c>
      <c r="D128" s="131" t="s">
        <v>145</v>
      </c>
      <c r="E128" s="132" t="s">
        <v>155</v>
      </c>
      <c r="F128" s="133" t="s">
        <v>156</v>
      </c>
      <c r="G128" s="134" t="s">
        <v>148</v>
      </c>
      <c r="H128" s="135">
        <v>1.2649999999999999</v>
      </c>
      <c r="I128" s="136"/>
      <c r="J128" s="136">
        <f>ROUND(I128*H128,2)</f>
        <v>0</v>
      </c>
      <c r="K128" s="137"/>
      <c r="L128" s="28"/>
      <c r="M128" s="138" t="s">
        <v>1</v>
      </c>
      <c r="N128" s="139" t="s">
        <v>32</v>
      </c>
      <c r="O128" s="140">
        <v>0.44700000000000001</v>
      </c>
      <c r="P128" s="140">
        <f>O128*H128</f>
        <v>0.56545499999999993</v>
      </c>
      <c r="Q128" s="140">
        <v>0</v>
      </c>
      <c r="R128" s="140">
        <f>Q128*H128</f>
        <v>0</v>
      </c>
      <c r="S128" s="140">
        <v>0</v>
      </c>
      <c r="T128" s="141">
        <f>S128*H128</f>
        <v>0</v>
      </c>
      <c r="AR128" s="142" t="s">
        <v>149</v>
      </c>
      <c r="AT128" s="142" t="s">
        <v>145</v>
      </c>
      <c r="AU128" s="142" t="s">
        <v>150</v>
      </c>
      <c r="AY128" s="16" t="s">
        <v>143</v>
      </c>
      <c r="BE128" s="143">
        <f>IF(N128="základná",J128,0)</f>
        <v>0</v>
      </c>
      <c r="BF128" s="143">
        <f>IF(N128="znížená",J128,0)</f>
        <v>0</v>
      </c>
      <c r="BG128" s="143">
        <f>IF(N128="zákl. prenesená",J128,0)</f>
        <v>0</v>
      </c>
      <c r="BH128" s="143">
        <f>IF(N128="zníž. prenesená",J128,0)</f>
        <v>0</v>
      </c>
      <c r="BI128" s="143">
        <f>IF(N128="nulová",J128,0)</f>
        <v>0</v>
      </c>
      <c r="BJ128" s="16" t="s">
        <v>150</v>
      </c>
      <c r="BK128" s="143">
        <f>ROUND(I128*H128,2)</f>
        <v>0</v>
      </c>
      <c r="BL128" s="16" t="s">
        <v>149</v>
      </c>
      <c r="BM128" s="142" t="s">
        <v>291</v>
      </c>
    </row>
    <row r="129" spans="2:65" s="1" customFormat="1" ht="24.2" customHeight="1">
      <c r="B129" s="130"/>
      <c r="C129" s="131" t="s">
        <v>158</v>
      </c>
      <c r="D129" s="131" t="s">
        <v>145</v>
      </c>
      <c r="E129" s="132" t="s">
        <v>185</v>
      </c>
      <c r="F129" s="133" t="s">
        <v>186</v>
      </c>
      <c r="G129" s="134" t="s">
        <v>148</v>
      </c>
      <c r="H129" s="135">
        <v>1.2649999999999999</v>
      </c>
      <c r="I129" s="136"/>
      <c r="J129" s="136">
        <f>ROUND(I129*H129,2)</f>
        <v>0</v>
      </c>
      <c r="K129" s="137"/>
      <c r="L129" s="28"/>
      <c r="M129" s="138" t="s">
        <v>1</v>
      </c>
      <c r="N129" s="139" t="s">
        <v>32</v>
      </c>
      <c r="O129" s="140">
        <v>8.1000000000000003E-2</v>
      </c>
      <c r="P129" s="140">
        <f>O129*H129</f>
        <v>0.102465</v>
      </c>
      <c r="Q129" s="140">
        <v>0</v>
      </c>
      <c r="R129" s="140">
        <f>Q129*H129</f>
        <v>0</v>
      </c>
      <c r="S129" s="140">
        <v>0</v>
      </c>
      <c r="T129" s="141">
        <f>S129*H129</f>
        <v>0</v>
      </c>
      <c r="AR129" s="142" t="s">
        <v>149</v>
      </c>
      <c r="AT129" s="142" t="s">
        <v>145</v>
      </c>
      <c r="AU129" s="142" t="s">
        <v>150</v>
      </c>
      <c r="AY129" s="16" t="s">
        <v>143</v>
      </c>
      <c r="BE129" s="143">
        <f>IF(N129="základná",J129,0)</f>
        <v>0</v>
      </c>
      <c r="BF129" s="143">
        <f>IF(N129="znížená",J129,0)</f>
        <v>0</v>
      </c>
      <c r="BG129" s="143">
        <f>IF(N129="zákl. prenesená",J129,0)</f>
        <v>0</v>
      </c>
      <c r="BH129" s="143">
        <f>IF(N129="zníž. prenesená",J129,0)</f>
        <v>0</v>
      </c>
      <c r="BI129" s="143">
        <f>IF(N129="nulová",J129,0)</f>
        <v>0</v>
      </c>
      <c r="BJ129" s="16" t="s">
        <v>150</v>
      </c>
      <c r="BK129" s="143">
        <f>ROUND(I129*H129,2)</f>
        <v>0</v>
      </c>
      <c r="BL129" s="16" t="s">
        <v>149</v>
      </c>
      <c r="BM129" s="142" t="s">
        <v>187</v>
      </c>
    </row>
    <row r="130" spans="2:65" s="1" customFormat="1" ht="33" customHeight="1">
      <c r="B130" s="130"/>
      <c r="C130" s="131" t="s">
        <v>149</v>
      </c>
      <c r="D130" s="131" t="s">
        <v>145</v>
      </c>
      <c r="E130" s="132" t="s">
        <v>190</v>
      </c>
      <c r="F130" s="133" t="s">
        <v>191</v>
      </c>
      <c r="G130" s="134" t="s">
        <v>148</v>
      </c>
      <c r="H130" s="135">
        <v>1.2649999999999999</v>
      </c>
      <c r="I130" s="136"/>
      <c r="J130" s="136">
        <f>ROUND(I130*H130,2)</f>
        <v>0</v>
      </c>
      <c r="K130" s="137"/>
      <c r="L130" s="28"/>
      <c r="M130" s="138" t="s">
        <v>1</v>
      </c>
      <c r="N130" s="139" t="s">
        <v>32</v>
      </c>
      <c r="O130" s="140">
        <v>0</v>
      </c>
      <c r="P130" s="140">
        <f>O130*H130</f>
        <v>0</v>
      </c>
      <c r="Q130" s="140">
        <v>0</v>
      </c>
      <c r="R130" s="140">
        <f>Q130*H130</f>
        <v>0</v>
      </c>
      <c r="S130" s="140">
        <v>0</v>
      </c>
      <c r="T130" s="141">
        <f>S130*H130</f>
        <v>0</v>
      </c>
      <c r="AR130" s="142" t="s">
        <v>149</v>
      </c>
      <c r="AT130" s="142" t="s">
        <v>145</v>
      </c>
      <c r="AU130" s="142" t="s">
        <v>150</v>
      </c>
      <c r="AY130" s="16" t="s">
        <v>143</v>
      </c>
      <c r="BE130" s="143">
        <f>IF(N130="základná",J130,0)</f>
        <v>0</v>
      </c>
      <c r="BF130" s="143">
        <f>IF(N130="znížená",J130,0)</f>
        <v>0</v>
      </c>
      <c r="BG130" s="143">
        <f>IF(N130="zákl. prenesená",J130,0)</f>
        <v>0</v>
      </c>
      <c r="BH130" s="143">
        <f>IF(N130="zníž. prenesená",J130,0)</f>
        <v>0</v>
      </c>
      <c r="BI130" s="143">
        <f>IF(N130="nulová",J130,0)</f>
        <v>0</v>
      </c>
      <c r="BJ130" s="16" t="s">
        <v>150</v>
      </c>
      <c r="BK130" s="143">
        <f>ROUND(I130*H130,2)</f>
        <v>0</v>
      </c>
      <c r="BL130" s="16" t="s">
        <v>149</v>
      </c>
      <c r="BM130" s="142" t="s">
        <v>192</v>
      </c>
    </row>
    <row r="131" spans="2:65" s="1" customFormat="1" ht="37.9" customHeight="1">
      <c r="B131" s="130"/>
      <c r="C131" s="131" t="s">
        <v>166</v>
      </c>
      <c r="D131" s="131" t="s">
        <v>145</v>
      </c>
      <c r="E131" s="132" t="s">
        <v>193</v>
      </c>
      <c r="F131" s="133" t="s">
        <v>194</v>
      </c>
      <c r="G131" s="134" t="s">
        <v>148</v>
      </c>
      <c r="H131" s="135">
        <v>8.8550000000000004</v>
      </c>
      <c r="I131" s="136"/>
      <c r="J131" s="136">
        <f>ROUND(I131*H131,2)</f>
        <v>0</v>
      </c>
      <c r="K131" s="137"/>
      <c r="L131" s="28"/>
      <c r="M131" s="138" t="s">
        <v>1</v>
      </c>
      <c r="N131" s="139" t="s">
        <v>32</v>
      </c>
      <c r="O131" s="140">
        <v>7.0000000000000001E-3</v>
      </c>
      <c r="P131" s="140">
        <f>O131*H131</f>
        <v>6.1985000000000005E-2</v>
      </c>
      <c r="Q131" s="140">
        <v>0</v>
      </c>
      <c r="R131" s="140">
        <f>Q131*H131</f>
        <v>0</v>
      </c>
      <c r="S131" s="140">
        <v>0</v>
      </c>
      <c r="T131" s="141">
        <f>S131*H131</f>
        <v>0</v>
      </c>
      <c r="AR131" s="142" t="s">
        <v>149</v>
      </c>
      <c r="AT131" s="142" t="s">
        <v>145</v>
      </c>
      <c r="AU131" s="142" t="s">
        <v>150</v>
      </c>
      <c r="AY131" s="16" t="s">
        <v>143</v>
      </c>
      <c r="BE131" s="143">
        <f>IF(N131="základná",J131,0)</f>
        <v>0</v>
      </c>
      <c r="BF131" s="143">
        <f>IF(N131="znížená",J131,0)</f>
        <v>0</v>
      </c>
      <c r="BG131" s="143">
        <f>IF(N131="zákl. prenesená",J131,0)</f>
        <v>0</v>
      </c>
      <c r="BH131" s="143">
        <f>IF(N131="zníž. prenesená",J131,0)</f>
        <v>0</v>
      </c>
      <c r="BI131" s="143">
        <f>IF(N131="nulová",J131,0)</f>
        <v>0</v>
      </c>
      <c r="BJ131" s="16" t="s">
        <v>150</v>
      </c>
      <c r="BK131" s="143">
        <f>ROUND(I131*H131,2)</f>
        <v>0</v>
      </c>
      <c r="BL131" s="16" t="s">
        <v>149</v>
      </c>
      <c r="BM131" s="142" t="s">
        <v>195</v>
      </c>
    </row>
    <row r="132" spans="2:65" s="12" customFormat="1">
      <c r="B132" s="144"/>
      <c r="D132" s="145" t="s">
        <v>152</v>
      </c>
      <c r="E132" s="146" t="s">
        <v>1</v>
      </c>
      <c r="F132" s="147" t="s">
        <v>292</v>
      </c>
      <c r="H132" s="148">
        <v>8.8550000000000004</v>
      </c>
      <c r="L132" s="144"/>
      <c r="M132" s="149"/>
      <c r="T132" s="150"/>
      <c r="AT132" s="146" t="s">
        <v>152</v>
      </c>
      <c r="AU132" s="146" t="s">
        <v>150</v>
      </c>
      <c r="AV132" s="12" t="s">
        <v>150</v>
      </c>
      <c r="AW132" s="12" t="s">
        <v>23</v>
      </c>
      <c r="AX132" s="12" t="s">
        <v>73</v>
      </c>
      <c r="AY132" s="146" t="s">
        <v>143</v>
      </c>
    </row>
    <row r="133" spans="2:65" s="1" customFormat="1" ht="24.2" customHeight="1">
      <c r="B133" s="130"/>
      <c r="C133" s="131" t="s">
        <v>171</v>
      </c>
      <c r="D133" s="131" t="s">
        <v>145</v>
      </c>
      <c r="E133" s="132" t="s">
        <v>197</v>
      </c>
      <c r="F133" s="133" t="s">
        <v>198</v>
      </c>
      <c r="G133" s="134" t="s">
        <v>148</v>
      </c>
      <c r="H133" s="135">
        <v>1.2649999999999999</v>
      </c>
      <c r="I133" s="136"/>
      <c r="J133" s="136">
        <f>ROUND(I133*H133,2)</f>
        <v>0</v>
      </c>
      <c r="K133" s="137"/>
      <c r="L133" s="28"/>
      <c r="M133" s="138" t="s">
        <v>1</v>
      </c>
      <c r="N133" s="139" t="s">
        <v>32</v>
      </c>
      <c r="O133" s="140">
        <v>0</v>
      </c>
      <c r="P133" s="140">
        <f>O133*H133</f>
        <v>0</v>
      </c>
      <c r="Q133" s="140">
        <v>0</v>
      </c>
      <c r="R133" s="140">
        <f>Q133*H133</f>
        <v>0</v>
      </c>
      <c r="S133" s="140">
        <v>0</v>
      </c>
      <c r="T133" s="141">
        <f>S133*H133</f>
        <v>0</v>
      </c>
      <c r="AR133" s="142" t="s">
        <v>149</v>
      </c>
      <c r="AT133" s="142" t="s">
        <v>145</v>
      </c>
      <c r="AU133" s="142" t="s">
        <v>150</v>
      </c>
      <c r="AY133" s="16" t="s">
        <v>143</v>
      </c>
      <c r="BE133" s="143">
        <f>IF(N133="základná",J133,0)</f>
        <v>0</v>
      </c>
      <c r="BF133" s="143">
        <f>IF(N133="znížená",J133,0)</f>
        <v>0</v>
      </c>
      <c r="BG133" s="143">
        <f>IF(N133="zákl. prenesená",J133,0)</f>
        <v>0</v>
      </c>
      <c r="BH133" s="143">
        <f>IF(N133="zníž. prenesená",J133,0)</f>
        <v>0</v>
      </c>
      <c r="BI133" s="143">
        <f>IF(N133="nulová",J133,0)</f>
        <v>0</v>
      </c>
      <c r="BJ133" s="16" t="s">
        <v>150</v>
      </c>
      <c r="BK133" s="143">
        <f>ROUND(I133*H133,2)</f>
        <v>0</v>
      </c>
      <c r="BL133" s="16" t="s">
        <v>149</v>
      </c>
      <c r="BM133" s="142" t="s">
        <v>199</v>
      </c>
    </row>
    <row r="134" spans="2:65" s="1" customFormat="1" ht="16.5" customHeight="1">
      <c r="B134" s="130"/>
      <c r="C134" s="131" t="s">
        <v>179</v>
      </c>
      <c r="D134" s="131" t="s">
        <v>145</v>
      </c>
      <c r="E134" s="132" t="s">
        <v>200</v>
      </c>
      <c r="F134" s="133" t="s">
        <v>201</v>
      </c>
      <c r="G134" s="134" t="s">
        <v>148</v>
      </c>
      <c r="H134" s="135">
        <v>1.2649999999999999</v>
      </c>
      <c r="I134" s="136"/>
      <c r="J134" s="136">
        <f>ROUND(I134*H134,2)</f>
        <v>0</v>
      </c>
      <c r="K134" s="137"/>
      <c r="L134" s="28"/>
      <c r="M134" s="138" t="s">
        <v>1</v>
      </c>
      <c r="N134" s="139" t="s">
        <v>32</v>
      </c>
      <c r="O134" s="140">
        <v>0</v>
      </c>
      <c r="P134" s="140">
        <f>O134*H134</f>
        <v>0</v>
      </c>
      <c r="Q134" s="140">
        <v>0</v>
      </c>
      <c r="R134" s="140">
        <f>Q134*H134</f>
        <v>0</v>
      </c>
      <c r="S134" s="140">
        <v>0</v>
      </c>
      <c r="T134" s="141">
        <f>S134*H134</f>
        <v>0</v>
      </c>
      <c r="AR134" s="142" t="s">
        <v>149</v>
      </c>
      <c r="AT134" s="142" t="s">
        <v>145</v>
      </c>
      <c r="AU134" s="142" t="s">
        <v>150</v>
      </c>
      <c r="AY134" s="16" t="s">
        <v>143</v>
      </c>
      <c r="BE134" s="143">
        <f>IF(N134="základná",J134,0)</f>
        <v>0</v>
      </c>
      <c r="BF134" s="143">
        <f>IF(N134="znížená",J134,0)</f>
        <v>0</v>
      </c>
      <c r="BG134" s="143">
        <f>IF(N134="zákl. prenesená",J134,0)</f>
        <v>0</v>
      </c>
      <c r="BH134" s="143">
        <f>IF(N134="zníž. prenesená",J134,0)</f>
        <v>0</v>
      </c>
      <c r="BI134" s="143">
        <f>IF(N134="nulová",J134,0)</f>
        <v>0</v>
      </c>
      <c r="BJ134" s="16" t="s">
        <v>150</v>
      </c>
      <c r="BK134" s="143">
        <f>ROUND(I134*H134,2)</f>
        <v>0</v>
      </c>
      <c r="BL134" s="16" t="s">
        <v>149</v>
      </c>
      <c r="BM134" s="142" t="s">
        <v>202</v>
      </c>
    </row>
    <row r="135" spans="2:65" s="1" customFormat="1" ht="24.2" customHeight="1">
      <c r="B135" s="130"/>
      <c r="C135" s="131" t="s">
        <v>176</v>
      </c>
      <c r="D135" s="131" t="s">
        <v>145</v>
      </c>
      <c r="E135" s="132" t="s">
        <v>203</v>
      </c>
      <c r="F135" s="133" t="s">
        <v>204</v>
      </c>
      <c r="G135" s="134" t="s">
        <v>175</v>
      </c>
      <c r="H135" s="135">
        <v>2.2770000000000001</v>
      </c>
      <c r="I135" s="136"/>
      <c r="J135" s="136">
        <f>ROUND(I135*H135,2)</f>
        <v>0</v>
      </c>
      <c r="K135" s="137"/>
      <c r="L135" s="28"/>
      <c r="M135" s="138" t="s">
        <v>1</v>
      </c>
      <c r="N135" s="139" t="s">
        <v>32</v>
      </c>
      <c r="O135" s="140">
        <v>0</v>
      </c>
      <c r="P135" s="140">
        <f>O135*H135</f>
        <v>0</v>
      </c>
      <c r="Q135" s="140">
        <v>0</v>
      </c>
      <c r="R135" s="140">
        <f>Q135*H135</f>
        <v>0</v>
      </c>
      <c r="S135" s="140">
        <v>0</v>
      </c>
      <c r="T135" s="141">
        <f>S135*H135</f>
        <v>0</v>
      </c>
      <c r="AR135" s="142" t="s">
        <v>149</v>
      </c>
      <c r="AT135" s="142" t="s">
        <v>145</v>
      </c>
      <c r="AU135" s="142" t="s">
        <v>150</v>
      </c>
      <c r="AY135" s="16" t="s">
        <v>143</v>
      </c>
      <c r="BE135" s="143">
        <f>IF(N135="základná",J135,0)</f>
        <v>0</v>
      </c>
      <c r="BF135" s="143">
        <f>IF(N135="znížená",J135,0)</f>
        <v>0</v>
      </c>
      <c r="BG135" s="143">
        <f>IF(N135="zákl. prenesená",J135,0)</f>
        <v>0</v>
      </c>
      <c r="BH135" s="143">
        <f>IF(N135="zníž. prenesená",J135,0)</f>
        <v>0</v>
      </c>
      <c r="BI135" s="143">
        <f>IF(N135="nulová",J135,0)</f>
        <v>0</v>
      </c>
      <c r="BJ135" s="16" t="s">
        <v>150</v>
      </c>
      <c r="BK135" s="143">
        <f>ROUND(I135*H135,2)</f>
        <v>0</v>
      </c>
      <c r="BL135" s="16" t="s">
        <v>149</v>
      </c>
      <c r="BM135" s="142" t="s">
        <v>205</v>
      </c>
    </row>
    <row r="136" spans="2:65" s="12" customFormat="1">
      <c r="B136" s="144"/>
      <c r="D136" s="145" t="s">
        <v>152</v>
      </c>
      <c r="E136" s="146" t="s">
        <v>1</v>
      </c>
      <c r="F136" s="147" t="s">
        <v>293</v>
      </c>
      <c r="H136" s="148">
        <v>2.2770000000000001</v>
      </c>
      <c r="L136" s="144"/>
      <c r="M136" s="149"/>
      <c r="T136" s="150"/>
      <c r="AT136" s="146" t="s">
        <v>152</v>
      </c>
      <c r="AU136" s="146" t="s">
        <v>150</v>
      </c>
      <c r="AV136" s="12" t="s">
        <v>150</v>
      </c>
      <c r="AW136" s="12" t="s">
        <v>23</v>
      </c>
      <c r="AX136" s="12" t="s">
        <v>73</v>
      </c>
      <c r="AY136" s="146" t="s">
        <v>143</v>
      </c>
    </row>
    <row r="137" spans="2:65" s="11" customFormat="1" ht="22.9" customHeight="1">
      <c r="B137" s="119"/>
      <c r="D137" s="120" t="s">
        <v>65</v>
      </c>
      <c r="E137" s="128" t="s">
        <v>150</v>
      </c>
      <c r="F137" s="128" t="s">
        <v>207</v>
      </c>
      <c r="J137" s="129">
        <f>BK137</f>
        <v>0</v>
      </c>
      <c r="L137" s="119"/>
      <c r="M137" s="123"/>
      <c r="P137" s="124">
        <f>SUM(P138:P140)</f>
        <v>0.66931199999999991</v>
      </c>
      <c r="R137" s="124">
        <f>SUM(R138:R140)</f>
        <v>2.7829094399999996</v>
      </c>
      <c r="T137" s="125">
        <f>SUM(T138:T140)</f>
        <v>0</v>
      </c>
      <c r="AR137" s="120" t="s">
        <v>73</v>
      </c>
      <c r="AT137" s="126" t="s">
        <v>65</v>
      </c>
      <c r="AU137" s="126" t="s">
        <v>73</v>
      </c>
      <c r="AY137" s="120" t="s">
        <v>143</v>
      </c>
      <c r="BK137" s="127">
        <f>SUM(BK138:BK140)</f>
        <v>0</v>
      </c>
    </row>
    <row r="138" spans="2:65" s="1" customFormat="1" ht="16.5" customHeight="1">
      <c r="B138" s="130"/>
      <c r="C138" s="131" t="s">
        <v>189</v>
      </c>
      <c r="D138" s="131" t="s">
        <v>145</v>
      </c>
      <c r="E138" s="132" t="s">
        <v>208</v>
      </c>
      <c r="F138" s="133" t="s">
        <v>209</v>
      </c>
      <c r="G138" s="134" t="s">
        <v>148</v>
      </c>
      <c r="H138" s="135">
        <v>1.1519999999999999</v>
      </c>
      <c r="I138" s="136"/>
      <c r="J138" s="136">
        <f>ROUND(I138*H138,2)</f>
        <v>0</v>
      </c>
      <c r="K138" s="137"/>
      <c r="L138" s="28"/>
      <c r="M138" s="138" t="s">
        <v>1</v>
      </c>
      <c r="N138" s="139" t="s">
        <v>32</v>
      </c>
      <c r="O138" s="140">
        <v>0.58099999999999996</v>
      </c>
      <c r="P138" s="140">
        <f>O138*H138</f>
        <v>0.66931199999999991</v>
      </c>
      <c r="Q138" s="140">
        <v>2.4157199999999999</v>
      </c>
      <c r="R138" s="140">
        <f>Q138*H138</f>
        <v>2.7829094399999996</v>
      </c>
      <c r="S138" s="140">
        <v>0</v>
      </c>
      <c r="T138" s="141">
        <f>S138*H138</f>
        <v>0</v>
      </c>
      <c r="AR138" s="142" t="s">
        <v>149</v>
      </c>
      <c r="AT138" s="142" t="s">
        <v>145</v>
      </c>
      <c r="AU138" s="142" t="s">
        <v>150</v>
      </c>
      <c r="AY138" s="16" t="s">
        <v>143</v>
      </c>
      <c r="BE138" s="143">
        <f>IF(N138="základná",J138,0)</f>
        <v>0</v>
      </c>
      <c r="BF138" s="143">
        <f>IF(N138="znížená",J138,0)</f>
        <v>0</v>
      </c>
      <c r="BG138" s="143">
        <f>IF(N138="zákl. prenesená",J138,0)</f>
        <v>0</v>
      </c>
      <c r="BH138" s="143">
        <f>IF(N138="zníž. prenesená",J138,0)</f>
        <v>0</v>
      </c>
      <c r="BI138" s="143">
        <f>IF(N138="nulová",J138,0)</f>
        <v>0</v>
      </c>
      <c r="BJ138" s="16" t="s">
        <v>150</v>
      </c>
      <c r="BK138" s="143">
        <f>ROUND(I138*H138,2)</f>
        <v>0</v>
      </c>
      <c r="BL138" s="16" t="s">
        <v>149</v>
      </c>
      <c r="BM138" s="142" t="s">
        <v>294</v>
      </c>
    </row>
    <row r="139" spans="2:65" s="12" customFormat="1" ht="22.5">
      <c r="B139" s="144"/>
      <c r="D139" s="145" t="s">
        <v>152</v>
      </c>
      <c r="E139" s="146" t="s">
        <v>1</v>
      </c>
      <c r="F139" s="147" t="s">
        <v>295</v>
      </c>
      <c r="H139" s="148">
        <v>1.1519999999999999</v>
      </c>
      <c r="L139" s="144"/>
      <c r="M139" s="149"/>
      <c r="T139" s="150"/>
      <c r="AT139" s="146" t="s">
        <v>152</v>
      </c>
      <c r="AU139" s="146" t="s">
        <v>150</v>
      </c>
      <c r="AV139" s="12" t="s">
        <v>150</v>
      </c>
      <c r="AW139" s="12" t="s">
        <v>23</v>
      </c>
      <c r="AX139" s="12" t="s">
        <v>66</v>
      </c>
      <c r="AY139" s="146" t="s">
        <v>143</v>
      </c>
    </row>
    <row r="140" spans="2:65" s="13" customFormat="1">
      <c r="B140" s="151"/>
      <c r="D140" s="145" t="s">
        <v>152</v>
      </c>
      <c r="E140" s="152" t="s">
        <v>1</v>
      </c>
      <c r="F140" s="153" t="s">
        <v>154</v>
      </c>
      <c r="H140" s="154">
        <v>1.1519999999999999</v>
      </c>
      <c r="L140" s="151"/>
      <c r="M140" s="155"/>
      <c r="T140" s="156"/>
      <c r="AT140" s="152" t="s">
        <v>152</v>
      </c>
      <c r="AU140" s="152" t="s">
        <v>150</v>
      </c>
      <c r="AV140" s="13" t="s">
        <v>149</v>
      </c>
      <c r="AW140" s="13" t="s">
        <v>23</v>
      </c>
      <c r="AX140" s="13" t="s">
        <v>73</v>
      </c>
      <c r="AY140" s="152" t="s">
        <v>143</v>
      </c>
    </row>
    <row r="141" spans="2:65" s="11" customFormat="1" ht="22.9" customHeight="1">
      <c r="B141" s="119"/>
      <c r="D141" s="120" t="s">
        <v>65</v>
      </c>
      <c r="E141" s="128" t="s">
        <v>232</v>
      </c>
      <c r="F141" s="128" t="s">
        <v>233</v>
      </c>
      <c r="J141" s="129">
        <f>BK141</f>
        <v>0</v>
      </c>
      <c r="L141" s="119"/>
      <c r="M141" s="123"/>
      <c r="P141" s="124">
        <f>P142</f>
        <v>5.4602459999999997</v>
      </c>
      <c r="R141" s="124">
        <f>R142</f>
        <v>0</v>
      </c>
      <c r="T141" s="125">
        <f>T142</f>
        <v>0</v>
      </c>
      <c r="AR141" s="120" t="s">
        <v>73</v>
      </c>
      <c r="AT141" s="126" t="s">
        <v>65</v>
      </c>
      <c r="AU141" s="126" t="s">
        <v>73</v>
      </c>
      <c r="AY141" s="120" t="s">
        <v>143</v>
      </c>
      <c r="BK141" s="127">
        <f>BK142</f>
        <v>0</v>
      </c>
    </row>
    <row r="142" spans="2:65" s="1" customFormat="1" ht="33" customHeight="1">
      <c r="B142" s="130"/>
      <c r="C142" s="131" t="s">
        <v>96</v>
      </c>
      <c r="D142" s="131" t="s">
        <v>145</v>
      </c>
      <c r="E142" s="132" t="s">
        <v>234</v>
      </c>
      <c r="F142" s="133" t="s">
        <v>235</v>
      </c>
      <c r="G142" s="134" t="s">
        <v>175</v>
      </c>
      <c r="H142" s="135">
        <v>2.7829999999999999</v>
      </c>
      <c r="I142" s="136"/>
      <c r="J142" s="136">
        <f>ROUND(I142*H142,2)</f>
        <v>0</v>
      </c>
      <c r="K142" s="137"/>
      <c r="L142" s="28"/>
      <c r="M142" s="138" t="s">
        <v>1</v>
      </c>
      <c r="N142" s="139" t="s">
        <v>32</v>
      </c>
      <c r="O142" s="140">
        <v>1.962</v>
      </c>
      <c r="P142" s="140">
        <f>O142*H142</f>
        <v>5.4602459999999997</v>
      </c>
      <c r="Q142" s="140">
        <v>0</v>
      </c>
      <c r="R142" s="140">
        <f>Q142*H142</f>
        <v>0</v>
      </c>
      <c r="S142" s="140">
        <v>0</v>
      </c>
      <c r="T142" s="141">
        <f>S142*H142</f>
        <v>0</v>
      </c>
      <c r="AR142" s="142" t="s">
        <v>149</v>
      </c>
      <c r="AT142" s="142" t="s">
        <v>145</v>
      </c>
      <c r="AU142" s="142" t="s">
        <v>150</v>
      </c>
      <c r="AY142" s="16" t="s">
        <v>143</v>
      </c>
      <c r="BE142" s="143">
        <f>IF(N142="základná",J142,0)</f>
        <v>0</v>
      </c>
      <c r="BF142" s="143">
        <f>IF(N142="znížená",J142,0)</f>
        <v>0</v>
      </c>
      <c r="BG142" s="143">
        <f>IF(N142="zákl. prenesená",J142,0)</f>
        <v>0</v>
      </c>
      <c r="BH142" s="143">
        <f>IF(N142="zníž. prenesená",J142,0)</f>
        <v>0</v>
      </c>
      <c r="BI142" s="143">
        <f>IF(N142="nulová",J142,0)</f>
        <v>0</v>
      </c>
      <c r="BJ142" s="16" t="s">
        <v>150</v>
      </c>
      <c r="BK142" s="143">
        <f>ROUND(I142*H142,2)</f>
        <v>0</v>
      </c>
      <c r="BL142" s="16" t="s">
        <v>149</v>
      </c>
      <c r="BM142" s="142" t="s">
        <v>236</v>
      </c>
    </row>
    <row r="143" spans="2:65" s="11" customFormat="1" ht="25.9" customHeight="1">
      <c r="B143" s="119"/>
      <c r="D143" s="120" t="s">
        <v>65</v>
      </c>
      <c r="E143" s="121" t="s">
        <v>237</v>
      </c>
      <c r="F143" s="121" t="s">
        <v>238</v>
      </c>
      <c r="J143" s="122">
        <f>BK143</f>
        <v>0</v>
      </c>
      <c r="L143" s="119"/>
      <c r="M143" s="123"/>
      <c r="P143" s="124">
        <f>P144</f>
        <v>0</v>
      </c>
      <c r="R143" s="124">
        <f>R144</f>
        <v>0</v>
      </c>
      <c r="T143" s="125">
        <f>T144</f>
        <v>0</v>
      </c>
      <c r="AR143" s="120" t="s">
        <v>150</v>
      </c>
      <c r="AT143" s="126" t="s">
        <v>65</v>
      </c>
      <c r="AU143" s="126" t="s">
        <v>66</v>
      </c>
      <c r="AY143" s="120" t="s">
        <v>143</v>
      </c>
      <c r="BK143" s="127">
        <f>BK144</f>
        <v>0</v>
      </c>
    </row>
    <row r="144" spans="2:65" s="11" customFormat="1" ht="22.9" customHeight="1">
      <c r="B144" s="119"/>
      <c r="D144" s="120" t="s">
        <v>65</v>
      </c>
      <c r="E144" s="128" t="s">
        <v>239</v>
      </c>
      <c r="F144" s="128" t="s">
        <v>240</v>
      </c>
      <c r="J144" s="129">
        <f>BK144</f>
        <v>0</v>
      </c>
      <c r="L144" s="119"/>
      <c r="M144" s="123"/>
      <c r="P144" s="124">
        <f>SUM(P145:P153)</f>
        <v>0</v>
      </c>
      <c r="R144" s="124">
        <f>SUM(R145:R153)</f>
        <v>0</v>
      </c>
      <c r="T144" s="125">
        <f>SUM(T145:T153)</f>
        <v>0</v>
      </c>
      <c r="AR144" s="120" t="s">
        <v>150</v>
      </c>
      <c r="AT144" s="126" t="s">
        <v>65</v>
      </c>
      <c r="AU144" s="126" t="s">
        <v>73</v>
      </c>
      <c r="AY144" s="120" t="s">
        <v>143</v>
      </c>
      <c r="BK144" s="127">
        <f>SUM(BK145:BK153)</f>
        <v>0</v>
      </c>
    </row>
    <row r="145" spans="2:65" s="1" customFormat="1" ht="33" customHeight="1">
      <c r="B145" s="130"/>
      <c r="C145" s="131" t="s">
        <v>97</v>
      </c>
      <c r="D145" s="131" t="s">
        <v>145</v>
      </c>
      <c r="E145" s="132" t="s">
        <v>296</v>
      </c>
      <c r="F145" s="133" t="s">
        <v>297</v>
      </c>
      <c r="G145" s="134" t="s">
        <v>243</v>
      </c>
      <c r="H145" s="135">
        <v>1</v>
      </c>
      <c r="I145" s="136"/>
      <c r="J145" s="136">
        <f>ROUND(I145*H145,2)</f>
        <v>0</v>
      </c>
      <c r="K145" s="137"/>
      <c r="L145" s="28"/>
      <c r="M145" s="138" t="s">
        <v>1</v>
      </c>
      <c r="N145" s="139" t="s">
        <v>32</v>
      </c>
      <c r="O145" s="140">
        <v>0</v>
      </c>
      <c r="P145" s="140">
        <f>O145*H145</f>
        <v>0</v>
      </c>
      <c r="Q145" s="140">
        <v>0</v>
      </c>
      <c r="R145" s="140">
        <f>Q145*H145</f>
        <v>0</v>
      </c>
      <c r="S145" s="140">
        <v>0</v>
      </c>
      <c r="T145" s="141">
        <f>S145*H145</f>
        <v>0</v>
      </c>
      <c r="AR145" s="142" t="s">
        <v>102</v>
      </c>
      <c r="AT145" s="142" t="s">
        <v>145</v>
      </c>
      <c r="AU145" s="142" t="s">
        <v>150</v>
      </c>
      <c r="AY145" s="16" t="s">
        <v>143</v>
      </c>
      <c r="BE145" s="143">
        <f>IF(N145="základná",J145,0)</f>
        <v>0</v>
      </c>
      <c r="BF145" s="143">
        <f>IF(N145="znížená",J145,0)</f>
        <v>0</v>
      </c>
      <c r="BG145" s="143">
        <f>IF(N145="zákl. prenesená",J145,0)</f>
        <v>0</v>
      </c>
      <c r="BH145" s="143">
        <f>IF(N145="zníž. prenesená",J145,0)</f>
        <v>0</v>
      </c>
      <c r="BI145" s="143">
        <f>IF(N145="nulová",J145,0)</f>
        <v>0</v>
      </c>
      <c r="BJ145" s="16" t="s">
        <v>150</v>
      </c>
      <c r="BK145" s="143">
        <f>ROUND(I145*H145,2)</f>
        <v>0</v>
      </c>
      <c r="BL145" s="16" t="s">
        <v>102</v>
      </c>
      <c r="BM145" s="142" t="s">
        <v>244</v>
      </c>
    </row>
    <row r="146" spans="2:65" s="1" customFormat="1" ht="58.5">
      <c r="B146" s="28"/>
      <c r="D146" s="145" t="s">
        <v>245</v>
      </c>
      <c r="F146" s="172" t="s">
        <v>298</v>
      </c>
      <c r="L146" s="28"/>
      <c r="M146" s="173"/>
      <c r="T146" s="54"/>
      <c r="AT146" s="16" t="s">
        <v>245</v>
      </c>
      <c r="AU146" s="16" t="s">
        <v>150</v>
      </c>
    </row>
    <row r="147" spans="2:65" s="1" customFormat="1" ht="24.2" customHeight="1">
      <c r="B147" s="130"/>
      <c r="C147" s="131" t="s">
        <v>98</v>
      </c>
      <c r="D147" s="131" t="s">
        <v>145</v>
      </c>
      <c r="E147" s="132" t="s">
        <v>299</v>
      </c>
      <c r="F147" s="133" t="s">
        <v>300</v>
      </c>
      <c r="G147" s="134" t="s">
        <v>243</v>
      </c>
      <c r="H147" s="135">
        <v>2</v>
      </c>
      <c r="I147" s="136"/>
      <c r="J147" s="136">
        <f>ROUND(I147*H147,2)</f>
        <v>0</v>
      </c>
      <c r="K147" s="137"/>
      <c r="L147" s="28"/>
      <c r="M147" s="138" t="s">
        <v>1</v>
      </c>
      <c r="N147" s="139" t="s">
        <v>32</v>
      </c>
      <c r="O147" s="140">
        <v>0</v>
      </c>
      <c r="P147" s="140">
        <f>O147*H147</f>
        <v>0</v>
      </c>
      <c r="Q147" s="140">
        <v>0</v>
      </c>
      <c r="R147" s="140">
        <f>Q147*H147</f>
        <v>0</v>
      </c>
      <c r="S147" s="140">
        <v>0</v>
      </c>
      <c r="T147" s="141">
        <f>S147*H147</f>
        <v>0</v>
      </c>
      <c r="AR147" s="142" t="s">
        <v>102</v>
      </c>
      <c r="AT147" s="142" t="s">
        <v>145</v>
      </c>
      <c r="AU147" s="142" t="s">
        <v>150</v>
      </c>
      <c r="AY147" s="16" t="s">
        <v>143</v>
      </c>
      <c r="BE147" s="143">
        <f>IF(N147="základná",J147,0)</f>
        <v>0</v>
      </c>
      <c r="BF147" s="143">
        <f>IF(N147="znížená",J147,0)</f>
        <v>0</v>
      </c>
      <c r="BG147" s="143">
        <f>IF(N147="zákl. prenesená",J147,0)</f>
        <v>0</v>
      </c>
      <c r="BH147" s="143">
        <f>IF(N147="zníž. prenesená",J147,0)</f>
        <v>0</v>
      </c>
      <c r="BI147" s="143">
        <f>IF(N147="nulová",J147,0)</f>
        <v>0</v>
      </c>
      <c r="BJ147" s="16" t="s">
        <v>150</v>
      </c>
      <c r="BK147" s="143">
        <f>ROUND(I147*H147,2)</f>
        <v>0</v>
      </c>
      <c r="BL147" s="16" t="s">
        <v>102</v>
      </c>
      <c r="BM147" s="142" t="s">
        <v>249</v>
      </c>
    </row>
    <row r="148" spans="2:65" s="1" customFormat="1" ht="68.25">
      <c r="B148" s="28"/>
      <c r="D148" s="145" t="s">
        <v>245</v>
      </c>
      <c r="F148" s="172" t="s">
        <v>301</v>
      </c>
      <c r="L148" s="28"/>
      <c r="M148" s="173"/>
      <c r="T148" s="54"/>
      <c r="AT148" s="16" t="s">
        <v>245</v>
      </c>
      <c r="AU148" s="16" t="s">
        <v>150</v>
      </c>
    </row>
    <row r="149" spans="2:65" s="1" customFormat="1" ht="24.2" customHeight="1">
      <c r="B149" s="130"/>
      <c r="C149" s="131" t="s">
        <v>99</v>
      </c>
      <c r="D149" s="131" t="s">
        <v>145</v>
      </c>
      <c r="E149" s="132" t="s">
        <v>302</v>
      </c>
      <c r="F149" s="133" t="s">
        <v>303</v>
      </c>
      <c r="G149" s="134" t="s">
        <v>243</v>
      </c>
      <c r="H149" s="135">
        <v>1</v>
      </c>
      <c r="I149" s="136"/>
      <c r="J149" s="136">
        <f>ROUND(I149*H149,2)</f>
        <v>0</v>
      </c>
      <c r="K149" s="137"/>
      <c r="L149" s="28"/>
      <c r="M149" s="138" t="s">
        <v>1</v>
      </c>
      <c r="N149" s="139" t="s">
        <v>32</v>
      </c>
      <c r="O149" s="140">
        <v>0</v>
      </c>
      <c r="P149" s="140">
        <f>O149*H149</f>
        <v>0</v>
      </c>
      <c r="Q149" s="140">
        <v>0</v>
      </c>
      <c r="R149" s="140">
        <f>Q149*H149</f>
        <v>0</v>
      </c>
      <c r="S149" s="140">
        <v>0</v>
      </c>
      <c r="T149" s="141">
        <f>S149*H149</f>
        <v>0</v>
      </c>
      <c r="AR149" s="142" t="s">
        <v>102</v>
      </c>
      <c r="AT149" s="142" t="s">
        <v>145</v>
      </c>
      <c r="AU149" s="142" t="s">
        <v>150</v>
      </c>
      <c r="AY149" s="16" t="s">
        <v>143</v>
      </c>
      <c r="BE149" s="143">
        <f>IF(N149="základná",J149,0)</f>
        <v>0</v>
      </c>
      <c r="BF149" s="143">
        <f>IF(N149="znížená",J149,0)</f>
        <v>0</v>
      </c>
      <c r="BG149" s="143">
        <f>IF(N149="zákl. prenesená",J149,0)</f>
        <v>0</v>
      </c>
      <c r="BH149" s="143">
        <f>IF(N149="zníž. prenesená",J149,0)</f>
        <v>0</v>
      </c>
      <c r="BI149" s="143">
        <f>IF(N149="nulová",J149,0)</f>
        <v>0</v>
      </c>
      <c r="BJ149" s="16" t="s">
        <v>150</v>
      </c>
      <c r="BK149" s="143">
        <f>ROUND(I149*H149,2)</f>
        <v>0</v>
      </c>
      <c r="BL149" s="16" t="s">
        <v>102</v>
      </c>
      <c r="BM149" s="142" t="s">
        <v>287</v>
      </c>
    </row>
    <row r="150" spans="2:65" s="1" customFormat="1" ht="58.5">
      <c r="B150" s="28"/>
      <c r="D150" s="145" t="s">
        <v>245</v>
      </c>
      <c r="F150" s="172" t="s">
        <v>298</v>
      </c>
      <c r="L150" s="28"/>
      <c r="M150" s="173"/>
      <c r="T150" s="54"/>
      <c r="AT150" s="16" t="s">
        <v>245</v>
      </c>
      <c r="AU150" s="16" t="s">
        <v>150</v>
      </c>
    </row>
    <row r="151" spans="2:65" s="1" customFormat="1" ht="16.5" customHeight="1">
      <c r="B151" s="130"/>
      <c r="C151" s="131" t="s">
        <v>100</v>
      </c>
      <c r="D151" s="131" t="s">
        <v>145</v>
      </c>
      <c r="E151" s="132" t="s">
        <v>304</v>
      </c>
      <c r="F151" s="133" t="s">
        <v>305</v>
      </c>
      <c r="G151" s="134" t="s">
        <v>243</v>
      </c>
      <c r="H151" s="135">
        <v>1</v>
      </c>
      <c r="I151" s="136"/>
      <c r="J151" s="136">
        <f>ROUND(I151*H151,2)</f>
        <v>0</v>
      </c>
      <c r="K151" s="137"/>
      <c r="L151" s="28"/>
      <c r="M151" s="138" t="s">
        <v>1</v>
      </c>
      <c r="N151" s="139" t="s">
        <v>32</v>
      </c>
      <c r="O151" s="140">
        <v>0</v>
      </c>
      <c r="P151" s="140">
        <f>O151*H151</f>
        <v>0</v>
      </c>
      <c r="Q151" s="140">
        <v>0</v>
      </c>
      <c r="R151" s="140">
        <f>Q151*H151</f>
        <v>0</v>
      </c>
      <c r="S151" s="140">
        <v>0</v>
      </c>
      <c r="T151" s="141">
        <f>S151*H151</f>
        <v>0</v>
      </c>
      <c r="AR151" s="142" t="s">
        <v>102</v>
      </c>
      <c r="AT151" s="142" t="s">
        <v>145</v>
      </c>
      <c r="AU151" s="142" t="s">
        <v>150</v>
      </c>
      <c r="AY151" s="16" t="s">
        <v>143</v>
      </c>
      <c r="BE151" s="143">
        <f>IF(N151="základná",J151,0)</f>
        <v>0</v>
      </c>
      <c r="BF151" s="143">
        <f>IF(N151="znížená",J151,0)</f>
        <v>0</v>
      </c>
      <c r="BG151" s="143">
        <f>IF(N151="zákl. prenesená",J151,0)</f>
        <v>0</v>
      </c>
      <c r="BH151" s="143">
        <f>IF(N151="zníž. prenesená",J151,0)</f>
        <v>0</v>
      </c>
      <c r="BI151" s="143">
        <f>IF(N151="nulová",J151,0)</f>
        <v>0</v>
      </c>
      <c r="BJ151" s="16" t="s">
        <v>150</v>
      </c>
      <c r="BK151" s="143">
        <f>ROUND(I151*H151,2)</f>
        <v>0</v>
      </c>
      <c r="BL151" s="16" t="s">
        <v>102</v>
      </c>
      <c r="BM151" s="142" t="s">
        <v>306</v>
      </c>
    </row>
    <row r="152" spans="2:65" s="1" customFormat="1" ht="68.25">
      <c r="B152" s="28"/>
      <c r="D152" s="145" t="s">
        <v>245</v>
      </c>
      <c r="F152" s="172" t="s">
        <v>307</v>
      </c>
      <c r="L152" s="28"/>
      <c r="M152" s="173"/>
      <c r="T152" s="54"/>
      <c r="AT152" s="16" t="s">
        <v>245</v>
      </c>
      <c r="AU152" s="16" t="s">
        <v>150</v>
      </c>
    </row>
    <row r="153" spans="2:65" s="1" customFormat="1" ht="24.2" customHeight="1">
      <c r="B153" s="130"/>
      <c r="C153" s="131" t="s">
        <v>101</v>
      </c>
      <c r="D153" s="131" t="s">
        <v>145</v>
      </c>
      <c r="E153" s="132" t="s">
        <v>252</v>
      </c>
      <c r="F153" s="133" t="s">
        <v>253</v>
      </c>
      <c r="G153" s="134" t="s">
        <v>254</v>
      </c>
      <c r="H153" s="135">
        <v>57.16</v>
      </c>
      <c r="I153" s="136"/>
      <c r="J153" s="136">
        <f>ROUND(I153*H153,2)</f>
        <v>0</v>
      </c>
      <c r="K153" s="137"/>
      <c r="L153" s="28"/>
      <c r="M153" s="174" t="s">
        <v>1</v>
      </c>
      <c r="N153" s="175" t="s">
        <v>32</v>
      </c>
      <c r="O153" s="176">
        <v>0</v>
      </c>
      <c r="P153" s="176">
        <f>O153*H153</f>
        <v>0</v>
      </c>
      <c r="Q153" s="176">
        <v>0</v>
      </c>
      <c r="R153" s="176">
        <f>Q153*H153</f>
        <v>0</v>
      </c>
      <c r="S153" s="176">
        <v>0</v>
      </c>
      <c r="T153" s="177">
        <f>S153*H153</f>
        <v>0</v>
      </c>
      <c r="AR153" s="142" t="s">
        <v>102</v>
      </c>
      <c r="AT153" s="142" t="s">
        <v>145</v>
      </c>
      <c r="AU153" s="142" t="s">
        <v>150</v>
      </c>
      <c r="AY153" s="16" t="s">
        <v>143</v>
      </c>
      <c r="BE153" s="143">
        <f>IF(N153="základná",J153,0)</f>
        <v>0</v>
      </c>
      <c r="BF153" s="143">
        <f>IF(N153="znížená",J153,0)</f>
        <v>0</v>
      </c>
      <c r="BG153" s="143">
        <f>IF(N153="zákl. prenesená",J153,0)</f>
        <v>0</v>
      </c>
      <c r="BH153" s="143">
        <f>IF(N153="zníž. prenesená",J153,0)</f>
        <v>0</v>
      </c>
      <c r="BI153" s="143">
        <f>IF(N153="nulová",J153,0)</f>
        <v>0</v>
      </c>
      <c r="BJ153" s="16" t="s">
        <v>150</v>
      </c>
      <c r="BK153" s="143">
        <f>ROUND(I153*H153,2)</f>
        <v>0</v>
      </c>
      <c r="BL153" s="16" t="s">
        <v>102</v>
      </c>
      <c r="BM153" s="142" t="s">
        <v>255</v>
      </c>
    </row>
    <row r="154" spans="2:65" s="1" customFormat="1" ht="6.95" customHeight="1">
      <c r="B154" s="43"/>
      <c r="C154" s="44"/>
      <c r="D154" s="44"/>
      <c r="E154" s="44"/>
      <c r="F154" s="44"/>
      <c r="G154" s="44"/>
      <c r="H154" s="44"/>
      <c r="I154" s="44"/>
      <c r="J154" s="44"/>
      <c r="K154" s="44"/>
      <c r="L154" s="28"/>
    </row>
  </sheetData>
  <autoFilter ref="C121:K153"/>
  <mergeCells count="9">
    <mergeCell ref="E87:H87"/>
    <mergeCell ref="E112:H112"/>
    <mergeCell ref="E114:H11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217"/>
  <sheetViews>
    <sheetView showGridLines="0" topLeftCell="A107" workbookViewId="0">
      <selection activeCell="I128" sqref="I128"/>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7" t="s">
        <v>5</v>
      </c>
      <c r="M2" s="208"/>
      <c r="N2" s="208"/>
      <c r="O2" s="208"/>
      <c r="P2" s="208"/>
      <c r="Q2" s="208"/>
      <c r="R2" s="208"/>
      <c r="S2" s="208"/>
      <c r="T2" s="208"/>
      <c r="U2" s="208"/>
      <c r="V2" s="208"/>
      <c r="AT2" s="16" t="s">
        <v>83</v>
      </c>
    </row>
    <row r="3" spans="2:46" ht="6.95" customHeight="1">
      <c r="B3" s="17"/>
      <c r="C3" s="18"/>
      <c r="D3" s="18"/>
      <c r="E3" s="18"/>
      <c r="F3" s="18"/>
      <c r="G3" s="18"/>
      <c r="H3" s="18"/>
      <c r="I3" s="18"/>
      <c r="J3" s="18"/>
      <c r="K3" s="18"/>
      <c r="L3" s="19"/>
      <c r="AT3" s="16" t="s">
        <v>66</v>
      </c>
    </row>
    <row r="4" spans="2:46" ht="24.95" customHeight="1">
      <c r="B4" s="19"/>
      <c r="D4" s="20" t="s">
        <v>114</v>
      </c>
      <c r="L4" s="19"/>
      <c r="M4" s="82" t="s">
        <v>9</v>
      </c>
      <c r="AT4" s="16" t="s">
        <v>3</v>
      </c>
    </row>
    <row r="5" spans="2:46" ht="6.95" customHeight="1">
      <c r="B5" s="19"/>
      <c r="L5" s="19"/>
    </row>
    <row r="6" spans="2:46" ht="12" customHeight="1">
      <c r="B6" s="19"/>
      <c r="D6" s="25" t="s">
        <v>12</v>
      </c>
      <c r="L6" s="19"/>
    </row>
    <row r="7" spans="2:46" ht="16.5" customHeight="1">
      <c r="B7" s="19"/>
      <c r="E7" s="224" t="str">
        <f>'Rekapitulácia stavby'!K6</f>
        <v>R1 - Eko park Voderady - Investície do miestnej infraštruktúry pre pohybové aktivity</v>
      </c>
      <c r="F7" s="225"/>
      <c r="G7" s="225"/>
      <c r="H7" s="225"/>
      <c r="L7" s="19"/>
    </row>
    <row r="8" spans="2:46" s="1" customFormat="1" ht="12" customHeight="1">
      <c r="B8" s="28"/>
      <c r="D8" s="25" t="s">
        <v>115</v>
      </c>
      <c r="L8" s="28"/>
    </row>
    <row r="9" spans="2:46" s="1" customFormat="1" ht="16.5" customHeight="1">
      <c r="B9" s="28"/>
      <c r="E9" s="218" t="s">
        <v>308</v>
      </c>
      <c r="F9" s="223"/>
      <c r="G9" s="223"/>
      <c r="H9" s="223"/>
      <c r="L9" s="28"/>
    </row>
    <row r="10" spans="2:46" s="1" customFormat="1">
      <c r="B10" s="28"/>
      <c r="L10" s="28"/>
    </row>
    <row r="11" spans="2:46" s="1" customFormat="1" ht="12" customHeight="1">
      <c r="B11" s="28"/>
      <c r="D11" s="25" t="s">
        <v>13</v>
      </c>
      <c r="F11" s="23" t="s">
        <v>1</v>
      </c>
      <c r="I11" s="25" t="s">
        <v>14</v>
      </c>
      <c r="J11" s="23" t="s">
        <v>1</v>
      </c>
      <c r="L11" s="28"/>
    </row>
    <row r="12" spans="2:46" s="1" customFormat="1" ht="12" customHeight="1">
      <c r="B12" s="28"/>
      <c r="D12" s="25" t="s">
        <v>15</v>
      </c>
      <c r="F12" s="23" t="s">
        <v>16</v>
      </c>
      <c r="I12" s="25" t="s">
        <v>17</v>
      </c>
      <c r="J12" s="51"/>
      <c r="L12" s="28"/>
    </row>
    <row r="13" spans="2:46" s="1" customFormat="1" ht="10.9" customHeight="1">
      <c r="B13" s="28"/>
      <c r="L13" s="28"/>
    </row>
    <row r="14" spans="2:46" s="1" customFormat="1" ht="12" customHeight="1">
      <c r="B14" s="28"/>
      <c r="D14" s="25" t="s">
        <v>18</v>
      </c>
      <c r="I14" s="25" t="s">
        <v>19</v>
      </c>
      <c r="J14" s="23" t="str">
        <f>IF('Rekapitulácia stavby'!AN10="","",'Rekapitulácia stavby'!AN10)</f>
        <v/>
      </c>
      <c r="L14" s="28"/>
    </row>
    <row r="15" spans="2:46" s="1" customFormat="1" ht="18" customHeight="1">
      <c r="B15" s="28"/>
      <c r="E15" s="23" t="str">
        <f>IF('Rekapitulácia stavby'!E11="","",'Rekapitulácia stavby'!E11)</f>
        <v xml:space="preserve"> </v>
      </c>
      <c r="I15" s="25" t="s">
        <v>20</v>
      </c>
      <c r="J15" s="23" t="str">
        <f>IF('Rekapitulácia stavby'!AN11="","",'Rekapitulácia stavby'!AN11)</f>
        <v/>
      </c>
      <c r="L15" s="28"/>
    </row>
    <row r="16" spans="2:46" s="1" customFormat="1" ht="6.95" customHeight="1">
      <c r="B16" s="28"/>
      <c r="L16" s="28"/>
    </row>
    <row r="17" spans="2:12" s="1" customFormat="1" ht="12" customHeight="1">
      <c r="B17" s="28"/>
      <c r="D17" s="25" t="s">
        <v>21</v>
      </c>
      <c r="I17" s="25" t="s">
        <v>19</v>
      </c>
      <c r="J17" s="23" t="str">
        <f>'Rekapitulácia stavby'!AN13</f>
        <v/>
      </c>
      <c r="L17" s="28"/>
    </row>
    <row r="18" spans="2:12" s="1" customFormat="1" ht="18" customHeight="1">
      <c r="B18" s="28"/>
      <c r="E18" s="209" t="str">
        <f>'Rekapitulácia stavby'!E14</f>
        <v xml:space="preserve"> </v>
      </c>
      <c r="F18" s="209"/>
      <c r="G18" s="209"/>
      <c r="H18" s="209"/>
      <c r="I18" s="25" t="s">
        <v>20</v>
      </c>
      <c r="J18" s="23" t="str">
        <f>'Rekapitulácia stavby'!AN14</f>
        <v/>
      </c>
      <c r="L18" s="28"/>
    </row>
    <row r="19" spans="2:12" s="1" customFormat="1" ht="6.95" customHeight="1">
      <c r="B19" s="28"/>
      <c r="L19" s="28"/>
    </row>
    <row r="20" spans="2:12" s="1" customFormat="1" ht="12" customHeight="1">
      <c r="B20" s="28"/>
      <c r="D20" s="25" t="s">
        <v>22</v>
      </c>
      <c r="I20" s="25" t="s">
        <v>19</v>
      </c>
      <c r="J20" s="23" t="str">
        <f>IF('Rekapitulácia stavby'!AN16="","",'Rekapitulácia stavby'!AN16)</f>
        <v/>
      </c>
      <c r="L20" s="28"/>
    </row>
    <row r="21" spans="2:12" s="1" customFormat="1" ht="18" customHeight="1">
      <c r="B21" s="28"/>
      <c r="E21" s="23" t="str">
        <f>IF('Rekapitulácia stavby'!E17="","",'Rekapitulácia stavby'!E17)</f>
        <v xml:space="preserve"> </v>
      </c>
      <c r="I21" s="25" t="s">
        <v>20</v>
      </c>
      <c r="J21" s="23" t="str">
        <f>IF('Rekapitulácia stavby'!AN17="","",'Rekapitulácia stavby'!AN17)</f>
        <v/>
      </c>
      <c r="L21" s="28"/>
    </row>
    <row r="22" spans="2:12" s="1" customFormat="1" ht="6.95" customHeight="1">
      <c r="B22" s="28"/>
      <c r="L22" s="28"/>
    </row>
    <row r="23" spans="2:12" s="1" customFormat="1" ht="12" customHeight="1">
      <c r="B23" s="28"/>
      <c r="D23" s="25" t="s">
        <v>24</v>
      </c>
      <c r="I23" s="25" t="s">
        <v>19</v>
      </c>
      <c r="J23" s="23" t="str">
        <f>IF('Rekapitulácia stavby'!AN19="","",'Rekapitulácia stavby'!AN19)</f>
        <v/>
      </c>
      <c r="L23" s="28"/>
    </row>
    <row r="24" spans="2:12" s="1" customFormat="1" ht="18" customHeight="1">
      <c r="B24" s="28"/>
      <c r="E24" s="23" t="str">
        <f>IF('Rekapitulácia stavby'!E20="","",'Rekapitulácia stavby'!E20)</f>
        <v xml:space="preserve"> </v>
      </c>
      <c r="I24" s="25" t="s">
        <v>20</v>
      </c>
      <c r="J24" s="23" t="str">
        <f>IF('Rekapitulácia stavby'!AN20="","",'Rekapitulácia stavby'!AN20)</f>
        <v/>
      </c>
      <c r="L24" s="28"/>
    </row>
    <row r="25" spans="2:12" s="1" customFormat="1" ht="6.95" customHeight="1">
      <c r="B25" s="28"/>
      <c r="L25" s="28"/>
    </row>
    <row r="26" spans="2:12" s="1" customFormat="1" ht="12" customHeight="1">
      <c r="B26" s="28"/>
      <c r="D26" s="25" t="s">
        <v>25</v>
      </c>
      <c r="L26" s="28"/>
    </row>
    <row r="27" spans="2:12" s="7" customFormat="1" ht="16.5" customHeight="1">
      <c r="B27" s="83"/>
      <c r="E27" s="211" t="s">
        <v>1</v>
      </c>
      <c r="F27" s="211"/>
      <c r="G27" s="211"/>
      <c r="H27" s="211"/>
      <c r="L27" s="83"/>
    </row>
    <row r="28" spans="2:12" s="1" customFormat="1" ht="6.95" customHeight="1">
      <c r="B28" s="28"/>
      <c r="L28" s="28"/>
    </row>
    <row r="29" spans="2:12" s="1" customFormat="1" ht="6.95" customHeight="1">
      <c r="B29" s="28"/>
      <c r="D29" s="52"/>
      <c r="E29" s="52"/>
      <c r="F29" s="52"/>
      <c r="G29" s="52"/>
      <c r="H29" s="52"/>
      <c r="I29" s="52"/>
      <c r="J29" s="52"/>
      <c r="K29" s="52"/>
      <c r="L29" s="28"/>
    </row>
    <row r="30" spans="2:12" s="1" customFormat="1" ht="25.35" customHeight="1">
      <c r="B30" s="28"/>
      <c r="D30" s="84" t="s">
        <v>26</v>
      </c>
      <c r="J30" s="64">
        <f>ROUND(J125, 2)</f>
        <v>0</v>
      </c>
      <c r="L30" s="28"/>
    </row>
    <row r="31" spans="2:12" s="1" customFormat="1" ht="6.95" customHeight="1">
      <c r="B31" s="28"/>
      <c r="D31" s="52"/>
      <c r="E31" s="52"/>
      <c r="F31" s="52"/>
      <c r="G31" s="52"/>
      <c r="H31" s="52"/>
      <c r="I31" s="52"/>
      <c r="J31" s="52"/>
      <c r="K31" s="52"/>
      <c r="L31" s="28"/>
    </row>
    <row r="32" spans="2:12" s="1" customFormat="1" ht="14.45" customHeight="1">
      <c r="B32" s="28"/>
      <c r="F32" s="31" t="s">
        <v>28</v>
      </c>
      <c r="I32" s="31" t="s">
        <v>27</v>
      </c>
      <c r="J32" s="31" t="s">
        <v>29</v>
      </c>
      <c r="L32" s="28"/>
    </row>
    <row r="33" spans="2:12" s="1" customFormat="1" ht="14.45" customHeight="1">
      <c r="B33" s="28"/>
      <c r="D33" s="85" t="s">
        <v>30</v>
      </c>
      <c r="E33" s="33" t="s">
        <v>31</v>
      </c>
      <c r="F33" s="86">
        <f>ROUND((SUM(BE125:BE216)),  2)</f>
        <v>0</v>
      </c>
      <c r="G33" s="87"/>
      <c r="H33" s="87"/>
      <c r="I33" s="88">
        <v>0.23</v>
      </c>
      <c r="J33" s="86">
        <f>ROUND(((SUM(BE125:BE216))*I33),  2)</f>
        <v>0</v>
      </c>
      <c r="L33" s="28"/>
    </row>
    <row r="34" spans="2:12" s="1" customFormat="1" ht="14.45" customHeight="1">
      <c r="B34" s="28"/>
      <c r="E34" s="33" t="s">
        <v>32</v>
      </c>
      <c r="F34" s="89">
        <f>ROUND((SUM(BF125:BF216)),  2)</f>
        <v>0</v>
      </c>
      <c r="I34" s="90">
        <v>0.23</v>
      </c>
      <c r="J34" s="89">
        <f>ROUND(((SUM(BF125:BF216))*I34),  2)</f>
        <v>0</v>
      </c>
      <c r="L34" s="28"/>
    </row>
    <row r="35" spans="2:12" s="1" customFormat="1" ht="14.45" hidden="1" customHeight="1">
      <c r="B35" s="28"/>
      <c r="E35" s="25" t="s">
        <v>33</v>
      </c>
      <c r="F35" s="89">
        <f>ROUND((SUM(BG125:BG216)),  2)</f>
        <v>0</v>
      </c>
      <c r="I35" s="90">
        <v>0.23</v>
      </c>
      <c r="J35" s="89">
        <f>0</f>
        <v>0</v>
      </c>
      <c r="L35" s="28"/>
    </row>
    <row r="36" spans="2:12" s="1" customFormat="1" ht="14.45" hidden="1" customHeight="1">
      <c r="B36" s="28"/>
      <c r="E36" s="25" t="s">
        <v>34</v>
      </c>
      <c r="F36" s="89">
        <f>ROUND((SUM(BH125:BH216)),  2)</f>
        <v>0</v>
      </c>
      <c r="I36" s="90">
        <v>0.23</v>
      </c>
      <c r="J36" s="89">
        <f>0</f>
        <v>0</v>
      </c>
      <c r="L36" s="28"/>
    </row>
    <row r="37" spans="2:12" s="1" customFormat="1" ht="14.45" hidden="1" customHeight="1">
      <c r="B37" s="28"/>
      <c r="E37" s="33" t="s">
        <v>35</v>
      </c>
      <c r="F37" s="86">
        <f>ROUND((SUM(BI125:BI216)),  2)</f>
        <v>0</v>
      </c>
      <c r="G37" s="87"/>
      <c r="H37" s="87"/>
      <c r="I37" s="88">
        <v>0</v>
      </c>
      <c r="J37" s="86">
        <f>0</f>
        <v>0</v>
      </c>
      <c r="L37" s="28"/>
    </row>
    <row r="38" spans="2:12" s="1" customFormat="1" ht="6.95" customHeight="1">
      <c r="B38" s="28"/>
      <c r="L38" s="28"/>
    </row>
    <row r="39" spans="2:12" s="1" customFormat="1" ht="25.35" customHeight="1">
      <c r="B39" s="28"/>
      <c r="C39" s="91"/>
      <c r="D39" s="92" t="s">
        <v>36</v>
      </c>
      <c r="E39" s="55"/>
      <c r="F39" s="55"/>
      <c r="G39" s="93" t="s">
        <v>37</v>
      </c>
      <c r="H39" s="94" t="s">
        <v>38</v>
      </c>
      <c r="I39" s="55"/>
      <c r="J39" s="95">
        <f>SUM(J30:J37)</f>
        <v>0</v>
      </c>
      <c r="K39" s="96"/>
      <c r="L39" s="28"/>
    </row>
    <row r="40" spans="2:12" s="1" customFormat="1" ht="14.45" customHeight="1">
      <c r="B40" s="28"/>
      <c r="L40" s="28"/>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28"/>
      <c r="D50" s="40" t="s">
        <v>39</v>
      </c>
      <c r="E50" s="41"/>
      <c r="F50" s="41"/>
      <c r="G50" s="40" t="s">
        <v>40</v>
      </c>
      <c r="H50" s="41"/>
      <c r="I50" s="41"/>
      <c r="J50" s="41"/>
      <c r="K50" s="41"/>
      <c r="L50" s="28"/>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28"/>
      <c r="D61" s="42" t="s">
        <v>41</v>
      </c>
      <c r="E61" s="30"/>
      <c r="F61" s="97" t="s">
        <v>42</v>
      </c>
      <c r="G61" s="42" t="s">
        <v>41</v>
      </c>
      <c r="H61" s="30"/>
      <c r="I61" s="30"/>
      <c r="J61" s="98" t="s">
        <v>42</v>
      </c>
      <c r="K61" s="30"/>
      <c r="L61" s="28"/>
    </row>
    <row r="62" spans="2:12">
      <c r="B62" s="19"/>
      <c r="L62" s="19"/>
    </row>
    <row r="63" spans="2:12">
      <c r="B63" s="19"/>
      <c r="L63" s="19"/>
    </row>
    <row r="64" spans="2:12">
      <c r="B64" s="19"/>
      <c r="L64" s="19"/>
    </row>
    <row r="65" spans="2:12" s="1" customFormat="1" ht="12.75">
      <c r="B65" s="28"/>
      <c r="D65" s="40" t="s">
        <v>43</v>
      </c>
      <c r="E65" s="41"/>
      <c r="F65" s="41"/>
      <c r="G65" s="40" t="s">
        <v>44</v>
      </c>
      <c r="H65" s="41"/>
      <c r="I65" s="41"/>
      <c r="J65" s="41"/>
      <c r="K65" s="41"/>
      <c r="L65" s="28"/>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28"/>
      <c r="D76" s="42" t="s">
        <v>41</v>
      </c>
      <c r="E76" s="30"/>
      <c r="F76" s="97" t="s">
        <v>42</v>
      </c>
      <c r="G76" s="42" t="s">
        <v>41</v>
      </c>
      <c r="H76" s="30"/>
      <c r="I76" s="30"/>
      <c r="J76" s="98" t="s">
        <v>42</v>
      </c>
      <c r="K76" s="30"/>
      <c r="L76" s="28"/>
    </row>
    <row r="77" spans="2:12" s="1" customFormat="1" ht="14.45" customHeight="1">
      <c r="B77" s="43"/>
      <c r="C77" s="44"/>
      <c r="D77" s="44"/>
      <c r="E77" s="44"/>
      <c r="F77" s="44"/>
      <c r="G77" s="44"/>
      <c r="H77" s="44"/>
      <c r="I77" s="44"/>
      <c r="J77" s="44"/>
      <c r="K77" s="44"/>
      <c r="L77" s="28"/>
    </row>
    <row r="81" spans="2:47" s="1" customFormat="1" ht="6.95" customHeight="1">
      <c r="B81" s="45"/>
      <c r="C81" s="46"/>
      <c r="D81" s="46"/>
      <c r="E81" s="46"/>
      <c r="F81" s="46"/>
      <c r="G81" s="46"/>
      <c r="H81" s="46"/>
      <c r="I81" s="46"/>
      <c r="J81" s="46"/>
      <c r="K81" s="46"/>
      <c r="L81" s="28"/>
    </row>
    <row r="82" spans="2:47" s="1" customFormat="1" ht="24.95" customHeight="1">
      <c r="B82" s="28"/>
      <c r="C82" s="20" t="s">
        <v>117</v>
      </c>
      <c r="L82" s="28"/>
    </row>
    <row r="83" spans="2:47" s="1" customFormat="1" ht="6.95" customHeight="1">
      <c r="B83" s="28"/>
      <c r="L83" s="28"/>
    </row>
    <row r="84" spans="2:47" s="1" customFormat="1" ht="12" customHeight="1">
      <c r="B84" s="28"/>
      <c r="C84" s="25" t="s">
        <v>12</v>
      </c>
      <c r="L84" s="28"/>
    </row>
    <row r="85" spans="2:47" s="1" customFormat="1" ht="16.5" customHeight="1">
      <c r="B85" s="28"/>
      <c r="E85" s="224" t="str">
        <f>E7</f>
        <v>R1 - Eko park Voderady - Investície do miestnej infraštruktúry pre pohybové aktivity</v>
      </c>
      <c r="F85" s="225"/>
      <c r="G85" s="225"/>
      <c r="H85" s="225"/>
      <c r="L85" s="28"/>
    </row>
    <row r="86" spans="2:47" s="1" customFormat="1" ht="12" customHeight="1">
      <c r="B86" s="28"/>
      <c r="C86" s="25" t="s">
        <v>115</v>
      </c>
      <c r="L86" s="28"/>
    </row>
    <row r="87" spans="2:47" s="1" customFormat="1" ht="16.5" customHeight="1">
      <c r="B87" s="28"/>
      <c r="E87" s="218" t="str">
        <f>E9</f>
        <v>04 - Športová infraštruktúra - petang</v>
      </c>
      <c r="F87" s="223"/>
      <c r="G87" s="223"/>
      <c r="H87" s="223"/>
      <c r="L87" s="28"/>
    </row>
    <row r="88" spans="2:47" s="1" customFormat="1" ht="6.95" customHeight="1">
      <c r="B88" s="28"/>
      <c r="L88" s="28"/>
    </row>
    <row r="89" spans="2:47" s="1" customFormat="1" ht="12" customHeight="1">
      <c r="B89" s="28"/>
      <c r="C89" s="25" t="s">
        <v>15</v>
      </c>
      <c r="F89" s="23" t="str">
        <f>F12</f>
        <v xml:space="preserve"> </v>
      </c>
      <c r="I89" s="25" t="s">
        <v>17</v>
      </c>
      <c r="J89" s="51" t="str">
        <f>IF(J12="","",J12)</f>
        <v/>
      </c>
      <c r="L89" s="28"/>
    </row>
    <row r="90" spans="2:47" s="1" customFormat="1" ht="6.95" customHeight="1">
      <c r="B90" s="28"/>
      <c r="L90" s="28"/>
    </row>
    <row r="91" spans="2:47" s="1" customFormat="1" ht="15.2" customHeight="1">
      <c r="B91" s="28"/>
      <c r="C91" s="25" t="s">
        <v>18</v>
      </c>
      <c r="F91" s="23" t="str">
        <f>E15</f>
        <v xml:space="preserve"> </v>
      </c>
      <c r="I91" s="25" t="s">
        <v>22</v>
      </c>
      <c r="J91" s="26" t="str">
        <f>E21</f>
        <v xml:space="preserve"> </v>
      </c>
      <c r="L91" s="28"/>
    </row>
    <row r="92" spans="2:47" s="1" customFormat="1" ht="15.2" customHeight="1">
      <c r="B92" s="28"/>
      <c r="C92" s="25" t="s">
        <v>21</v>
      </c>
      <c r="F92" s="23" t="str">
        <f>IF(E18="","",E18)</f>
        <v xml:space="preserve"> </v>
      </c>
      <c r="I92" s="25" t="s">
        <v>24</v>
      </c>
      <c r="J92" s="26" t="str">
        <f>E24</f>
        <v xml:space="preserve"> </v>
      </c>
      <c r="L92" s="28"/>
    </row>
    <row r="93" spans="2:47" s="1" customFormat="1" ht="10.35" customHeight="1">
      <c r="B93" s="28"/>
      <c r="L93" s="28"/>
    </row>
    <row r="94" spans="2:47" s="1" customFormat="1" ht="29.25" customHeight="1">
      <c r="B94" s="28"/>
      <c r="C94" s="99" t="s">
        <v>118</v>
      </c>
      <c r="D94" s="91"/>
      <c r="E94" s="91"/>
      <c r="F94" s="91"/>
      <c r="G94" s="91"/>
      <c r="H94" s="91"/>
      <c r="I94" s="91"/>
      <c r="J94" s="100" t="s">
        <v>119</v>
      </c>
      <c r="K94" s="91"/>
      <c r="L94" s="28"/>
    </row>
    <row r="95" spans="2:47" s="1" customFormat="1" ht="10.35" customHeight="1">
      <c r="B95" s="28"/>
      <c r="L95" s="28"/>
    </row>
    <row r="96" spans="2:47" s="1" customFormat="1" ht="22.9" customHeight="1">
      <c r="B96" s="28"/>
      <c r="C96" s="101" t="s">
        <v>120</v>
      </c>
      <c r="J96" s="64">
        <f>J125</f>
        <v>0</v>
      </c>
      <c r="L96" s="28"/>
      <c r="AU96" s="16" t="s">
        <v>121</v>
      </c>
    </row>
    <row r="97" spans="2:12" s="8" customFormat="1" ht="24.95" customHeight="1">
      <c r="B97" s="102"/>
      <c r="D97" s="103" t="s">
        <v>122</v>
      </c>
      <c r="E97" s="104"/>
      <c r="F97" s="104"/>
      <c r="G97" s="104"/>
      <c r="H97" s="104"/>
      <c r="I97" s="104"/>
      <c r="J97" s="105">
        <f>J126</f>
        <v>0</v>
      </c>
      <c r="L97" s="102"/>
    </row>
    <row r="98" spans="2:12" s="9" customFormat="1" ht="19.899999999999999" customHeight="1">
      <c r="B98" s="106"/>
      <c r="D98" s="107" t="s">
        <v>123</v>
      </c>
      <c r="E98" s="108"/>
      <c r="F98" s="108"/>
      <c r="G98" s="108"/>
      <c r="H98" s="108"/>
      <c r="I98" s="108"/>
      <c r="J98" s="109">
        <f>J127</f>
        <v>0</v>
      </c>
      <c r="L98" s="106"/>
    </row>
    <row r="99" spans="2:12" s="9" customFormat="1" ht="19.899999999999999" customHeight="1">
      <c r="B99" s="106"/>
      <c r="D99" s="107" t="s">
        <v>124</v>
      </c>
      <c r="E99" s="108"/>
      <c r="F99" s="108"/>
      <c r="G99" s="108"/>
      <c r="H99" s="108"/>
      <c r="I99" s="108"/>
      <c r="J99" s="109">
        <f>J164</f>
        <v>0</v>
      </c>
      <c r="L99" s="106"/>
    </row>
    <row r="100" spans="2:12" s="9" customFormat="1" ht="19.899999999999999" customHeight="1">
      <c r="B100" s="106"/>
      <c r="D100" s="107" t="s">
        <v>309</v>
      </c>
      <c r="E100" s="108"/>
      <c r="F100" s="108"/>
      <c r="G100" s="108"/>
      <c r="H100" s="108"/>
      <c r="I100" s="108"/>
      <c r="J100" s="109">
        <f>J177</f>
        <v>0</v>
      </c>
      <c r="L100" s="106"/>
    </row>
    <row r="101" spans="2:12" s="9" customFormat="1" ht="19.899999999999999" customHeight="1">
      <c r="B101" s="106"/>
      <c r="D101" s="107" t="s">
        <v>310</v>
      </c>
      <c r="E101" s="108"/>
      <c r="F101" s="108"/>
      <c r="G101" s="108"/>
      <c r="H101" s="108"/>
      <c r="I101" s="108"/>
      <c r="J101" s="109">
        <f>J182</f>
        <v>0</v>
      </c>
      <c r="L101" s="106"/>
    </row>
    <row r="102" spans="2:12" s="9" customFormat="1" ht="19.899999999999999" customHeight="1">
      <c r="B102" s="106"/>
      <c r="D102" s="107" t="s">
        <v>125</v>
      </c>
      <c r="E102" s="108"/>
      <c r="F102" s="108"/>
      <c r="G102" s="108"/>
      <c r="H102" s="108"/>
      <c r="I102" s="108"/>
      <c r="J102" s="109">
        <f>J201</f>
        <v>0</v>
      </c>
      <c r="L102" s="106"/>
    </row>
    <row r="103" spans="2:12" s="9" customFormat="1" ht="19.899999999999999" customHeight="1">
      <c r="B103" s="106"/>
      <c r="D103" s="107" t="s">
        <v>126</v>
      </c>
      <c r="E103" s="108"/>
      <c r="F103" s="108"/>
      <c r="G103" s="108"/>
      <c r="H103" s="108"/>
      <c r="I103" s="108"/>
      <c r="J103" s="109">
        <f>J210</f>
        <v>0</v>
      </c>
      <c r="L103" s="106"/>
    </row>
    <row r="104" spans="2:12" s="8" customFormat="1" ht="24.95" customHeight="1">
      <c r="B104" s="102"/>
      <c r="D104" s="103" t="s">
        <v>127</v>
      </c>
      <c r="E104" s="104"/>
      <c r="F104" s="104"/>
      <c r="G104" s="104"/>
      <c r="H104" s="104"/>
      <c r="I104" s="104"/>
      <c r="J104" s="105">
        <f>J212</f>
        <v>0</v>
      </c>
      <c r="L104" s="102"/>
    </row>
    <row r="105" spans="2:12" s="9" customFormat="1" ht="19.899999999999999" customHeight="1">
      <c r="B105" s="106"/>
      <c r="D105" s="107" t="s">
        <v>128</v>
      </c>
      <c r="E105" s="108"/>
      <c r="F105" s="108"/>
      <c r="G105" s="108"/>
      <c r="H105" s="108"/>
      <c r="I105" s="108"/>
      <c r="J105" s="109">
        <f>J213</f>
        <v>0</v>
      </c>
      <c r="L105" s="106"/>
    </row>
    <row r="106" spans="2:12" s="1" customFormat="1" ht="21.75" customHeight="1">
      <c r="B106" s="28"/>
      <c r="L106" s="28"/>
    </row>
    <row r="107" spans="2:12" s="1" customFormat="1" ht="6.95" customHeight="1">
      <c r="B107" s="43"/>
      <c r="C107" s="44"/>
      <c r="D107" s="44"/>
      <c r="E107" s="44"/>
      <c r="F107" s="44"/>
      <c r="G107" s="44"/>
      <c r="H107" s="44"/>
      <c r="I107" s="44"/>
      <c r="J107" s="44"/>
      <c r="K107" s="44"/>
      <c r="L107" s="28"/>
    </row>
    <row r="111" spans="2:12" s="1" customFormat="1" ht="6.95" customHeight="1">
      <c r="B111" s="45"/>
      <c r="C111" s="46"/>
      <c r="D111" s="46"/>
      <c r="E111" s="46"/>
      <c r="F111" s="46"/>
      <c r="G111" s="46"/>
      <c r="H111" s="46"/>
      <c r="I111" s="46"/>
      <c r="J111" s="46"/>
      <c r="K111" s="46"/>
      <c r="L111" s="28"/>
    </row>
    <row r="112" spans="2:12" s="1" customFormat="1" ht="24.95" customHeight="1">
      <c r="B112" s="28"/>
      <c r="C112" s="20" t="s">
        <v>129</v>
      </c>
      <c r="L112" s="28"/>
    </row>
    <row r="113" spans="2:65" s="1" customFormat="1" ht="6.95" customHeight="1">
      <c r="B113" s="28"/>
      <c r="L113" s="28"/>
    </row>
    <row r="114" spans="2:65" s="1" customFormat="1" ht="12" customHeight="1">
      <c r="B114" s="28"/>
      <c r="C114" s="25" t="s">
        <v>12</v>
      </c>
      <c r="L114" s="28"/>
    </row>
    <row r="115" spans="2:65" s="1" customFormat="1" ht="16.5" customHeight="1">
      <c r="B115" s="28"/>
      <c r="E115" s="224" t="str">
        <f>E7</f>
        <v>R1 - Eko park Voderady - Investície do miestnej infraštruktúry pre pohybové aktivity</v>
      </c>
      <c r="F115" s="225"/>
      <c r="G115" s="225"/>
      <c r="H115" s="225"/>
      <c r="L115" s="28"/>
    </row>
    <row r="116" spans="2:65" s="1" customFormat="1" ht="12" customHeight="1">
      <c r="B116" s="28"/>
      <c r="C116" s="25" t="s">
        <v>115</v>
      </c>
      <c r="L116" s="28"/>
    </row>
    <row r="117" spans="2:65" s="1" customFormat="1" ht="16.5" customHeight="1">
      <c r="B117" s="28"/>
      <c r="E117" s="218" t="str">
        <f>E9</f>
        <v>04 - Športová infraštruktúra - petang</v>
      </c>
      <c r="F117" s="223"/>
      <c r="G117" s="223"/>
      <c r="H117" s="223"/>
      <c r="L117" s="28"/>
    </row>
    <row r="118" spans="2:65" s="1" customFormat="1" ht="6.95" customHeight="1">
      <c r="B118" s="28"/>
      <c r="L118" s="28"/>
    </row>
    <row r="119" spans="2:65" s="1" customFormat="1" ht="12" customHeight="1">
      <c r="B119" s="28"/>
      <c r="C119" s="25" t="s">
        <v>15</v>
      </c>
      <c r="F119" s="23" t="str">
        <f>F12</f>
        <v xml:space="preserve"> </v>
      </c>
      <c r="I119" s="25" t="s">
        <v>17</v>
      </c>
      <c r="J119" s="51" t="str">
        <f>IF(J12="","",J12)</f>
        <v/>
      </c>
      <c r="L119" s="28"/>
    </row>
    <row r="120" spans="2:65" s="1" customFormat="1" ht="6.95" customHeight="1">
      <c r="B120" s="28"/>
      <c r="L120" s="28"/>
    </row>
    <row r="121" spans="2:65" s="1" customFormat="1" ht="15.2" customHeight="1">
      <c r="B121" s="28"/>
      <c r="C121" s="25" t="s">
        <v>18</v>
      </c>
      <c r="F121" s="23" t="str">
        <f>E15</f>
        <v xml:space="preserve"> </v>
      </c>
      <c r="I121" s="25" t="s">
        <v>22</v>
      </c>
      <c r="J121" s="26" t="str">
        <f>E21</f>
        <v xml:space="preserve"> </v>
      </c>
      <c r="L121" s="28"/>
    </row>
    <row r="122" spans="2:65" s="1" customFormat="1" ht="15.2" customHeight="1">
      <c r="B122" s="28"/>
      <c r="C122" s="25" t="s">
        <v>21</v>
      </c>
      <c r="F122" s="23" t="str">
        <f>IF(E18="","",E18)</f>
        <v xml:space="preserve"> </v>
      </c>
      <c r="I122" s="25" t="s">
        <v>24</v>
      </c>
      <c r="J122" s="26" t="str">
        <f>E24</f>
        <v xml:space="preserve"> </v>
      </c>
      <c r="L122" s="28"/>
    </row>
    <row r="123" spans="2:65" s="1" customFormat="1" ht="10.35" customHeight="1">
      <c r="B123" s="28"/>
      <c r="L123" s="28"/>
    </row>
    <row r="124" spans="2:65" s="10" customFormat="1" ht="29.25" customHeight="1">
      <c r="B124" s="110"/>
      <c r="C124" s="111" t="s">
        <v>130</v>
      </c>
      <c r="D124" s="112" t="s">
        <v>51</v>
      </c>
      <c r="E124" s="112" t="s">
        <v>47</v>
      </c>
      <c r="F124" s="112" t="s">
        <v>48</v>
      </c>
      <c r="G124" s="112" t="s">
        <v>131</v>
      </c>
      <c r="H124" s="112" t="s">
        <v>132</v>
      </c>
      <c r="I124" s="112" t="s">
        <v>133</v>
      </c>
      <c r="J124" s="113" t="s">
        <v>119</v>
      </c>
      <c r="K124" s="114" t="s">
        <v>134</v>
      </c>
      <c r="L124" s="110"/>
      <c r="M124" s="57" t="s">
        <v>1</v>
      </c>
      <c r="N124" s="58" t="s">
        <v>30</v>
      </c>
      <c r="O124" s="58" t="s">
        <v>135</v>
      </c>
      <c r="P124" s="58" t="s">
        <v>136</v>
      </c>
      <c r="Q124" s="58" t="s">
        <v>137</v>
      </c>
      <c r="R124" s="58" t="s">
        <v>138</v>
      </c>
      <c r="S124" s="58" t="s">
        <v>139</v>
      </c>
      <c r="T124" s="59" t="s">
        <v>140</v>
      </c>
    </row>
    <row r="125" spans="2:65" s="1" customFormat="1" ht="22.9" customHeight="1">
      <c r="B125" s="28"/>
      <c r="C125" s="62" t="s">
        <v>120</v>
      </c>
      <c r="J125" s="115">
        <f>BK125</f>
        <v>0</v>
      </c>
      <c r="L125" s="28"/>
      <c r="M125" s="60"/>
      <c r="N125" s="52"/>
      <c r="O125" s="52"/>
      <c r="P125" s="116">
        <f>P126+P212</f>
        <v>298.48041000000001</v>
      </c>
      <c r="Q125" s="52"/>
      <c r="R125" s="116">
        <f>R126+R212</f>
        <v>99.149991190000009</v>
      </c>
      <c r="S125" s="52"/>
      <c r="T125" s="117">
        <f>T126+T212</f>
        <v>0</v>
      </c>
      <c r="AT125" s="16" t="s">
        <v>65</v>
      </c>
      <c r="AU125" s="16" t="s">
        <v>121</v>
      </c>
      <c r="BK125" s="118">
        <f>BK126+BK212</f>
        <v>0</v>
      </c>
    </row>
    <row r="126" spans="2:65" s="11" customFormat="1" ht="25.9" customHeight="1">
      <c r="B126" s="119"/>
      <c r="D126" s="120" t="s">
        <v>65</v>
      </c>
      <c r="E126" s="121" t="s">
        <v>141</v>
      </c>
      <c r="F126" s="121" t="s">
        <v>142</v>
      </c>
      <c r="J126" s="122">
        <f>BK126</f>
        <v>0</v>
      </c>
      <c r="L126" s="119"/>
      <c r="M126" s="123"/>
      <c r="P126" s="124">
        <f>P127+P164+P177+P182+P201+P210</f>
        <v>298.48041000000001</v>
      </c>
      <c r="R126" s="124">
        <f>R127+R164+R177+R182+R201+R210</f>
        <v>99.149991190000009</v>
      </c>
      <c r="T126" s="125">
        <f>T127+T164+T177+T182+T201+T210</f>
        <v>0</v>
      </c>
      <c r="AR126" s="120" t="s">
        <v>73</v>
      </c>
      <c r="AT126" s="126" t="s">
        <v>65</v>
      </c>
      <c r="AU126" s="126" t="s">
        <v>66</v>
      </c>
      <c r="AY126" s="120" t="s">
        <v>143</v>
      </c>
      <c r="BK126" s="127">
        <f>BK127+BK164+BK177+BK182+BK201+BK210</f>
        <v>0</v>
      </c>
    </row>
    <row r="127" spans="2:65" s="11" customFormat="1" ht="22.9" customHeight="1">
      <c r="B127" s="119"/>
      <c r="D127" s="120" t="s">
        <v>65</v>
      </c>
      <c r="E127" s="128" t="s">
        <v>73</v>
      </c>
      <c r="F127" s="128" t="s">
        <v>144</v>
      </c>
      <c r="J127" s="129">
        <f>BK127</f>
        <v>0</v>
      </c>
      <c r="L127" s="119"/>
      <c r="M127" s="123"/>
      <c r="P127" s="124">
        <f>SUM(P128:P163)</f>
        <v>49.155387000000005</v>
      </c>
      <c r="R127" s="124">
        <f>SUM(R128:R163)</f>
        <v>0</v>
      </c>
      <c r="T127" s="125">
        <f>SUM(T128:T163)</f>
        <v>0</v>
      </c>
      <c r="AR127" s="120" t="s">
        <v>73</v>
      </c>
      <c r="AT127" s="126" t="s">
        <v>65</v>
      </c>
      <c r="AU127" s="126" t="s">
        <v>73</v>
      </c>
      <c r="AY127" s="120" t="s">
        <v>143</v>
      </c>
      <c r="BK127" s="127">
        <f>SUM(BK128:BK163)</f>
        <v>0</v>
      </c>
    </row>
    <row r="128" spans="2:65" s="1" customFormat="1" ht="21.75" customHeight="1">
      <c r="B128" s="130"/>
      <c r="C128" s="131" t="s">
        <v>73</v>
      </c>
      <c r="D128" s="131" t="s">
        <v>145</v>
      </c>
      <c r="E128" s="132" t="s">
        <v>146</v>
      </c>
      <c r="F128" s="133" t="s">
        <v>147</v>
      </c>
      <c r="G128" s="134" t="s">
        <v>148</v>
      </c>
      <c r="H128" s="135">
        <v>0.56100000000000005</v>
      </c>
      <c r="I128" s="136"/>
      <c r="J128" s="136">
        <f>ROUND(I128*H128,2)</f>
        <v>0</v>
      </c>
      <c r="K128" s="137"/>
      <c r="L128" s="28"/>
      <c r="M128" s="138" t="s">
        <v>1</v>
      </c>
      <c r="N128" s="139" t="s">
        <v>32</v>
      </c>
      <c r="O128" s="140">
        <v>2.9609999999999999</v>
      </c>
      <c r="P128" s="140">
        <f>O128*H128</f>
        <v>1.6611210000000001</v>
      </c>
      <c r="Q128" s="140">
        <v>0</v>
      </c>
      <c r="R128" s="140">
        <f>Q128*H128</f>
        <v>0</v>
      </c>
      <c r="S128" s="140">
        <v>0</v>
      </c>
      <c r="T128" s="141">
        <f>S128*H128</f>
        <v>0</v>
      </c>
      <c r="AR128" s="142" t="s">
        <v>149</v>
      </c>
      <c r="AT128" s="142" t="s">
        <v>145</v>
      </c>
      <c r="AU128" s="142" t="s">
        <v>150</v>
      </c>
      <c r="AY128" s="16" t="s">
        <v>143</v>
      </c>
      <c r="BE128" s="143">
        <f>IF(N128="základná",J128,0)</f>
        <v>0</v>
      </c>
      <c r="BF128" s="143">
        <f>IF(N128="znížená",J128,0)</f>
        <v>0</v>
      </c>
      <c r="BG128" s="143">
        <f>IF(N128="zákl. prenesená",J128,0)</f>
        <v>0</v>
      </c>
      <c r="BH128" s="143">
        <f>IF(N128="zníž. prenesená",J128,0)</f>
        <v>0</v>
      </c>
      <c r="BI128" s="143">
        <f>IF(N128="nulová",J128,0)</f>
        <v>0</v>
      </c>
      <c r="BJ128" s="16" t="s">
        <v>150</v>
      </c>
      <c r="BK128" s="143">
        <f>ROUND(I128*H128,2)</f>
        <v>0</v>
      </c>
      <c r="BL128" s="16" t="s">
        <v>149</v>
      </c>
      <c r="BM128" s="142" t="s">
        <v>151</v>
      </c>
    </row>
    <row r="129" spans="2:65" s="12" customFormat="1">
      <c r="B129" s="144"/>
      <c r="D129" s="145" t="s">
        <v>152</v>
      </c>
      <c r="E129" s="146" t="s">
        <v>1</v>
      </c>
      <c r="F129" s="147" t="s">
        <v>311</v>
      </c>
      <c r="H129" s="148">
        <v>0.56100000000000005</v>
      </c>
      <c r="L129" s="144"/>
      <c r="M129" s="149"/>
      <c r="T129" s="150"/>
      <c r="AT129" s="146" t="s">
        <v>152</v>
      </c>
      <c r="AU129" s="146" t="s">
        <v>150</v>
      </c>
      <c r="AV129" s="12" t="s">
        <v>150</v>
      </c>
      <c r="AW129" s="12" t="s">
        <v>23</v>
      </c>
      <c r="AX129" s="12" t="s">
        <v>66</v>
      </c>
      <c r="AY129" s="146" t="s">
        <v>143</v>
      </c>
    </row>
    <row r="130" spans="2:65" s="13" customFormat="1">
      <c r="B130" s="151"/>
      <c r="D130" s="145" t="s">
        <v>152</v>
      </c>
      <c r="E130" s="152" t="s">
        <v>1</v>
      </c>
      <c r="F130" s="153" t="s">
        <v>154</v>
      </c>
      <c r="H130" s="154">
        <v>0.56100000000000005</v>
      </c>
      <c r="L130" s="151"/>
      <c r="M130" s="155"/>
      <c r="T130" s="156"/>
      <c r="AT130" s="152" t="s">
        <v>152</v>
      </c>
      <c r="AU130" s="152" t="s">
        <v>150</v>
      </c>
      <c r="AV130" s="13" t="s">
        <v>149</v>
      </c>
      <c r="AW130" s="13" t="s">
        <v>23</v>
      </c>
      <c r="AX130" s="13" t="s">
        <v>73</v>
      </c>
      <c r="AY130" s="152" t="s">
        <v>143</v>
      </c>
    </row>
    <row r="131" spans="2:65" s="1" customFormat="1" ht="16.5" customHeight="1">
      <c r="B131" s="130"/>
      <c r="C131" s="131" t="s">
        <v>150</v>
      </c>
      <c r="D131" s="131" t="s">
        <v>145</v>
      </c>
      <c r="E131" s="132" t="s">
        <v>155</v>
      </c>
      <c r="F131" s="133" t="s">
        <v>156</v>
      </c>
      <c r="G131" s="134" t="s">
        <v>148</v>
      </c>
      <c r="H131" s="135">
        <v>0.56100000000000005</v>
      </c>
      <c r="I131" s="136"/>
      <c r="J131" s="136">
        <f>ROUND(I131*H131,2)</f>
        <v>0</v>
      </c>
      <c r="K131" s="137"/>
      <c r="L131" s="28"/>
      <c r="M131" s="138" t="s">
        <v>1</v>
      </c>
      <c r="N131" s="139" t="s">
        <v>32</v>
      </c>
      <c r="O131" s="140">
        <v>0.44700000000000001</v>
      </c>
      <c r="P131" s="140">
        <f>O131*H131</f>
        <v>0.25076700000000002</v>
      </c>
      <c r="Q131" s="140">
        <v>0</v>
      </c>
      <c r="R131" s="140">
        <f>Q131*H131</f>
        <v>0</v>
      </c>
      <c r="S131" s="140">
        <v>0</v>
      </c>
      <c r="T131" s="141">
        <f>S131*H131</f>
        <v>0</v>
      </c>
      <c r="AR131" s="142" t="s">
        <v>149</v>
      </c>
      <c r="AT131" s="142" t="s">
        <v>145</v>
      </c>
      <c r="AU131" s="142" t="s">
        <v>150</v>
      </c>
      <c r="AY131" s="16" t="s">
        <v>143</v>
      </c>
      <c r="BE131" s="143">
        <f>IF(N131="základná",J131,0)</f>
        <v>0</v>
      </c>
      <c r="BF131" s="143">
        <f>IF(N131="znížená",J131,0)</f>
        <v>0</v>
      </c>
      <c r="BG131" s="143">
        <f>IF(N131="zákl. prenesená",J131,0)</f>
        <v>0</v>
      </c>
      <c r="BH131" s="143">
        <f>IF(N131="zníž. prenesená",J131,0)</f>
        <v>0</v>
      </c>
      <c r="BI131" s="143">
        <f>IF(N131="nulová",J131,0)</f>
        <v>0</v>
      </c>
      <c r="BJ131" s="16" t="s">
        <v>150</v>
      </c>
      <c r="BK131" s="143">
        <f>ROUND(I131*H131,2)</f>
        <v>0</v>
      </c>
      <c r="BL131" s="16" t="s">
        <v>149</v>
      </c>
      <c r="BM131" s="142" t="s">
        <v>157</v>
      </c>
    </row>
    <row r="132" spans="2:65" s="1" customFormat="1" ht="24.2" customHeight="1">
      <c r="B132" s="130"/>
      <c r="C132" s="131" t="s">
        <v>158</v>
      </c>
      <c r="D132" s="131" t="s">
        <v>145</v>
      </c>
      <c r="E132" s="132" t="s">
        <v>159</v>
      </c>
      <c r="F132" s="133" t="s">
        <v>160</v>
      </c>
      <c r="G132" s="134" t="s">
        <v>148</v>
      </c>
      <c r="H132" s="135">
        <v>48.866</v>
      </c>
      <c r="I132" s="136"/>
      <c r="J132" s="136">
        <f>ROUND(I132*H132,2)</f>
        <v>0</v>
      </c>
      <c r="K132" s="137"/>
      <c r="L132" s="28"/>
      <c r="M132" s="138" t="s">
        <v>1</v>
      </c>
      <c r="N132" s="139" t="s">
        <v>32</v>
      </c>
      <c r="O132" s="140">
        <v>0.46</v>
      </c>
      <c r="P132" s="140">
        <f>O132*H132</f>
        <v>22.478360000000002</v>
      </c>
      <c r="Q132" s="140">
        <v>0</v>
      </c>
      <c r="R132" s="140">
        <f>Q132*H132</f>
        <v>0</v>
      </c>
      <c r="S132" s="140">
        <v>0</v>
      </c>
      <c r="T132" s="141">
        <f>S132*H132</f>
        <v>0</v>
      </c>
      <c r="AR132" s="142" t="s">
        <v>149</v>
      </c>
      <c r="AT132" s="142" t="s">
        <v>145</v>
      </c>
      <c r="AU132" s="142" t="s">
        <v>150</v>
      </c>
      <c r="AY132" s="16" t="s">
        <v>143</v>
      </c>
      <c r="BE132" s="143">
        <f>IF(N132="základná",J132,0)</f>
        <v>0</v>
      </c>
      <c r="BF132" s="143">
        <f>IF(N132="znížená",J132,0)</f>
        <v>0</v>
      </c>
      <c r="BG132" s="143">
        <f>IF(N132="zákl. prenesená",J132,0)</f>
        <v>0</v>
      </c>
      <c r="BH132" s="143">
        <f>IF(N132="zníž. prenesená",J132,0)</f>
        <v>0</v>
      </c>
      <c r="BI132" s="143">
        <f>IF(N132="nulová",J132,0)</f>
        <v>0</v>
      </c>
      <c r="BJ132" s="16" t="s">
        <v>150</v>
      </c>
      <c r="BK132" s="143">
        <f>ROUND(I132*H132,2)</f>
        <v>0</v>
      </c>
      <c r="BL132" s="16" t="s">
        <v>149</v>
      </c>
      <c r="BM132" s="142" t="s">
        <v>161</v>
      </c>
    </row>
    <row r="133" spans="2:65" s="12" customFormat="1" ht="22.5">
      <c r="B133" s="144"/>
      <c r="D133" s="145" t="s">
        <v>152</v>
      </c>
      <c r="E133" s="146" t="s">
        <v>1</v>
      </c>
      <c r="F133" s="147" t="s">
        <v>312</v>
      </c>
      <c r="H133" s="148">
        <v>8.5679999999999996</v>
      </c>
      <c r="L133" s="144"/>
      <c r="M133" s="149"/>
      <c r="T133" s="150"/>
      <c r="AT133" s="146" t="s">
        <v>152</v>
      </c>
      <c r="AU133" s="146" t="s">
        <v>150</v>
      </c>
      <c r="AV133" s="12" t="s">
        <v>150</v>
      </c>
      <c r="AW133" s="12" t="s">
        <v>23</v>
      </c>
      <c r="AX133" s="12" t="s">
        <v>66</v>
      </c>
      <c r="AY133" s="146" t="s">
        <v>143</v>
      </c>
    </row>
    <row r="134" spans="2:65" s="12" customFormat="1" ht="22.5">
      <c r="B134" s="144"/>
      <c r="D134" s="145" t="s">
        <v>152</v>
      </c>
      <c r="E134" s="146" t="s">
        <v>1</v>
      </c>
      <c r="F134" s="147" t="s">
        <v>313</v>
      </c>
      <c r="H134" s="148">
        <v>27.54</v>
      </c>
      <c r="L134" s="144"/>
      <c r="M134" s="149"/>
      <c r="T134" s="150"/>
      <c r="AT134" s="146" t="s">
        <v>152</v>
      </c>
      <c r="AU134" s="146" t="s">
        <v>150</v>
      </c>
      <c r="AV134" s="12" t="s">
        <v>150</v>
      </c>
      <c r="AW134" s="12" t="s">
        <v>23</v>
      </c>
      <c r="AX134" s="12" t="s">
        <v>66</v>
      </c>
      <c r="AY134" s="146" t="s">
        <v>143</v>
      </c>
    </row>
    <row r="135" spans="2:65" s="12" customFormat="1" ht="22.5">
      <c r="B135" s="144"/>
      <c r="D135" s="145" t="s">
        <v>152</v>
      </c>
      <c r="E135" s="146" t="s">
        <v>1</v>
      </c>
      <c r="F135" s="147" t="s">
        <v>314</v>
      </c>
      <c r="H135" s="148">
        <v>12.757999999999999</v>
      </c>
      <c r="L135" s="144"/>
      <c r="M135" s="149"/>
      <c r="T135" s="150"/>
      <c r="AT135" s="146" t="s">
        <v>152</v>
      </c>
      <c r="AU135" s="146" t="s">
        <v>150</v>
      </c>
      <c r="AV135" s="12" t="s">
        <v>150</v>
      </c>
      <c r="AW135" s="12" t="s">
        <v>23</v>
      </c>
      <c r="AX135" s="12" t="s">
        <v>66</v>
      </c>
      <c r="AY135" s="146" t="s">
        <v>143</v>
      </c>
    </row>
    <row r="136" spans="2:65" s="13" customFormat="1">
      <c r="B136" s="151"/>
      <c r="D136" s="145" t="s">
        <v>152</v>
      </c>
      <c r="E136" s="152" t="s">
        <v>1</v>
      </c>
      <c r="F136" s="153" t="s">
        <v>154</v>
      </c>
      <c r="H136" s="154">
        <v>48.866</v>
      </c>
      <c r="L136" s="151"/>
      <c r="M136" s="155"/>
      <c r="T136" s="156"/>
      <c r="AT136" s="152" t="s">
        <v>152</v>
      </c>
      <c r="AU136" s="152" t="s">
        <v>150</v>
      </c>
      <c r="AV136" s="13" t="s">
        <v>149</v>
      </c>
      <c r="AW136" s="13" t="s">
        <v>23</v>
      </c>
      <c r="AX136" s="13" t="s">
        <v>73</v>
      </c>
      <c r="AY136" s="152" t="s">
        <v>143</v>
      </c>
    </row>
    <row r="137" spans="2:65" s="1" customFormat="1" ht="24.2" customHeight="1">
      <c r="B137" s="130"/>
      <c r="C137" s="131" t="s">
        <v>149</v>
      </c>
      <c r="D137" s="131" t="s">
        <v>145</v>
      </c>
      <c r="E137" s="132" t="s">
        <v>163</v>
      </c>
      <c r="F137" s="133" t="s">
        <v>164</v>
      </c>
      <c r="G137" s="134" t="s">
        <v>148</v>
      </c>
      <c r="H137" s="135">
        <v>48.866</v>
      </c>
      <c r="I137" s="136"/>
      <c r="J137" s="136">
        <f>ROUND(I137*H137,2)</f>
        <v>0</v>
      </c>
      <c r="K137" s="137"/>
      <c r="L137" s="28"/>
      <c r="M137" s="138" t="s">
        <v>1</v>
      </c>
      <c r="N137" s="139" t="s">
        <v>32</v>
      </c>
      <c r="O137" s="140">
        <v>5.6000000000000001E-2</v>
      </c>
      <c r="P137" s="140">
        <f>O137*H137</f>
        <v>2.7364959999999998</v>
      </c>
      <c r="Q137" s="140">
        <v>0</v>
      </c>
      <c r="R137" s="140">
        <f>Q137*H137</f>
        <v>0</v>
      </c>
      <c r="S137" s="140">
        <v>0</v>
      </c>
      <c r="T137" s="141">
        <f>S137*H137</f>
        <v>0</v>
      </c>
      <c r="AR137" s="142" t="s">
        <v>149</v>
      </c>
      <c r="AT137" s="142" t="s">
        <v>145</v>
      </c>
      <c r="AU137" s="142" t="s">
        <v>150</v>
      </c>
      <c r="AY137" s="16" t="s">
        <v>143</v>
      </c>
      <c r="BE137" s="143">
        <f>IF(N137="základná",J137,0)</f>
        <v>0</v>
      </c>
      <c r="BF137" s="143">
        <f>IF(N137="znížená",J137,0)</f>
        <v>0</v>
      </c>
      <c r="BG137" s="143">
        <f>IF(N137="zákl. prenesená",J137,0)</f>
        <v>0</v>
      </c>
      <c r="BH137" s="143">
        <f>IF(N137="zníž. prenesená",J137,0)</f>
        <v>0</v>
      </c>
      <c r="BI137" s="143">
        <f>IF(N137="nulová",J137,0)</f>
        <v>0</v>
      </c>
      <c r="BJ137" s="16" t="s">
        <v>150</v>
      </c>
      <c r="BK137" s="143">
        <f>ROUND(I137*H137,2)</f>
        <v>0</v>
      </c>
      <c r="BL137" s="16" t="s">
        <v>149</v>
      </c>
      <c r="BM137" s="142" t="s">
        <v>165</v>
      </c>
    </row>
    <row r="138" spans="2:65" s="1" customFormat="1" ht="16.5" customHeight="1">
      <c r="B138" s="130"/>
      <c r="C138" s="131" t="s">
        <v>166</v>
      </c>
      <c r="D138" s="131" t="s">
        <v>145</v>
      </c>
      <c r="E138" s="132" t="s">
        <v>315</v>
      </c>
      <c r="F138" s="133" t="s">
        <v>316</v>
      </c>
      <c r="G138" s="134" t="s">
        <v>148</v>
      </c>
      <c r="H138" s="135">
        <v>7.0759999999999996</v>
      </c>
      <c r="I138" s="136"/>
      <c r="J138" s="136">
        <f>ROUND(I138*H138,2)</f>
        <v>0</v>
      </c>
      <c r="K138" s="137"/>
      <c r="L138" s="28"/>
      <c r="M138" s="138" t="s">
        <v>1</v>
      </c>
      <c r="N138" s="139" t="s">
        <v>32</v>
      </c>
      <c r="O138" s="140">
        <v>1.5089999999999999</v>
      </c>
      <c r="P138" s="140">
        <f>O138*H138</f>
        <v>10.677683999999999</v>
      </c>
      <c r="Q138" s="140">
        <v>0</v>
      </c>
      <c r="R138" s="140">
        <f>Q138*H138</f>
        <v>0</v>
      </c>
      <c r="S138" s="140">
        <v>0</v>
      </c>
      <c r="T138" s="141">
        <f>S138*H138</f>
        <v>0</v>
      </c>
      <c r="AR138" s="142" t="s">
        <v>149</v>
      </c>
      <c r="AT138" s="142" t="s">
        <v>145</v>
      </c>
      <c r="AU138" s="142" t="s">
        <v>150</v>
      </c>
      <c r="AY138" s="16" t="s">
        <v>143</v>
      </c>
      <c r="BE138" s="143">
        <f>IF(N138="základná",J138,0)</f>
        <v>0</v>
      </c>
      <c r="BF138" s="143">
        <f>IF(N138="znížená",J138,0)</f>
        <v>0</v>
      </c>
      <c r="BG138" s="143">
        <f>IF(N138="zákl. prenesená",J138,0)</f>
        <v>0</v>
      </c>
      <c r="BH138" s="143">
        <f>IF(N138="zníž. prenesená",J138,0)</f>
        <v>0</v>
      </c>
      <c r="BI138" s="143">
        <f>IF(N138="nulová",J138,0)</f>
        <v>0</v>
      </c>
      <c r="BJ138" s="16" t="s">
        <v>150</v>
      </c>
      <c r="BK138" s="143">
        <f>ROUND(I138*H138,2)</f>
        <v>0</v>
      </c>
      <c r="BL138" s="16" t="s">
        <v>149</v>
      </c>
      <c r="BM138" s="142" t="s">
        <v>317</v>
      </c>
    </row>
    <row r="139" spans="2:65" s="12" customFormat="1" ht="22.5">
      <c r="B139" s="144"/>
      <c r="D139" s="145" t="s">
        <v>152</v>
      </c>
      <c r="E139" s="146" t="s">
        <v>1</v>
      </c>
      <c r="F139" s="147" t="s">
        <v>318</v>
      </c>
      <c r="H139" s="148">
        <v>7.0759999999999996</v>
      </c>
      <c r="L139" s="144"/>
      <c r="M139" s="149"/>
      <c r="T139" s="150"/>
      <c r="AT139" s="146" t="s">
        <v>152</v>
      </c>
      <c r="AU139" s="146" t="s">
        <v>150</v>
      </c>
      <c r="AV139" s="12" t="s">
        <v>150</v>
      </c>
      <c r="AW139" s="12" t="s">
        <v>23</v>
      </c>
      <c r="AX139" s="12" t="s">
        <v>66</v>
      </c>
      <c r="AY139" s="146" t="s">
        <v>143</v>
      </c>
    </row>
    <row r="140" spans="2:65" s="13" customFormat="1">
      <c r="B140" s="151"/>
      <c r="D140" s="145" t="s">
        <v>152</v>
      </c>
      <c r="E140" s="152" t="s">
        <v>1</v>
      </c>
      <c r="F140" s="153" t="s">
        <v>154</v>
      </c>
      <c r="H140" s="154">
        <v>7.0759999999999996</v>
      </c>
      <c r="L140" s="151"/>
      <c r="M140" s="155"/>
      <c r="T140" s="156"/>
      <c r="AT140" s="152" t="s">
        <v>152</v>
      </c>
      <c r="AU140" s="152" t="s">
        <v>150</v>
      </c>
      <c r="AV140" s="13" t="s">
        <v>149</v>
      </c>
      <c r="AW140" s="13" t="s">
        <v>23</v>
      </c>
      <c r="AX140" s="13" t="s">
        <v>73</v>
      </c>
      <c r="AY140" s="152" t="s">
        <v>143</v>
      </c>
    </row>
    <row r="141" spans="2:65" s="1" customFormat="1" ht="37.9" customHeight="1">
      <c r="B141" s="130"/>
      <c r="C141" s="131" t="s">
        <v>171</v>
      </c>
      <c r="D141" s="131" t="s">
        <v>145</v>
      </c>
      <c r="E141" s="132" t="s">
        <v>319</v>
      </c>
      <c r="F141" s="133" t="s">
        <v>320</v>
      </c>
      <c r="G141" s="134" t="s">
        <v>148</v>
      </c>
      <c r="H141" s="135">
        <v>7.0759999999999996</v>
      </c>
      <c r="I141" s="136"/>
      <c r="J141" s="136">
        <f>ROUND(I141*H141,2)</f>
        <v>0</v>
      </c>
      <c r="K141" s="137"/>
      <c r="L141" s="28"/>
      <c r="M141" s="138" t="s">
        <v>1</v>
      </c>
      <c r="N141" s="139" t="s">
        <v>32</v>
      </c>
      <c r="O141" s="140">
        <v>0.08</v>
      </c>
      <c r="P141" s="140">
        <f>O141*H141</f>
        <v>0.56608000000000003</v>
      </c>
      <c r="Q141" s="140">
        <v>0</v>
      </c>
      <c r="R141" s="140">
        <f>Q141*H141</f>
        <v>0</v>
      </c>
      <c r="S141" s="140">
        <v>0</v>
      </c>
      <c r="T141" s="141">
        <f>S141*H141</f>
        <v>0</v>
      </c>
      <c r="AR141" s="142" t="s">
        <v>149</v>
      </c>
      <c r="AT141" s="142" t="s">
        <v>145</v>
      </c>
      <c r="AU141" s="142" t="s">
        <v>150</v>
      </c>
      <c r="AY141" s="16" t="s">
        <v>143</v>
      </c>
      <c r="BE141" s="143">
        <f>IF(N141="základná",J141,0)</f>
        <v>0</v>
      </c>
      <c r="BF141" s="143">
        <f>IF(N141="znížená",J141,0)</f>
        <v>0</v>
      </c>
      <c r="BG141" s="143">
        <f>IF(N141="zákl. prenesená",J141,0)</f>
        <v>0</v>
      </c>
      <c r="BH141" s="143">
        <f>IF(N141="zníž. prenesená",J141,0)</f>
        <v>0</v>
      </c>
      <c r="BI141" s="143">
        <f>IF(N141="nulová",J141,0)</f>
        <v>0</v>
      </c>
      <c r="BJ141" s="16" t="s">
        <v>150</v>
      </c>
      <c r="BK141" s="143">
        <f>ROUND(I141*H141,2)</f>
        <v>0</v>
      </c>
      <c r="BL141" s="16" t="s">
        <v>149</v>
      </c>
      <c r="BM141" s="142" t="s">
        <v>321</v>
      </c>
    </row>
    <row r="142" spans="2:65" s="1" customFormat="1" ht="24.2" customHeight="1">
      <c r="B142" s="130"/>
      <c r="C142" s="131" t="s">
        <v>179</v>
      </c>
      <c r="D142" s="131" t="s">
        <v>145</v>
      </c>
      <c r="E142" s="132" t="s">
        <v>322</v>
      </c>
      <c r="F142" s="133" t="s">
        <v>323</v>
      </c>
      <c r="G142" s="134" t="s">
        <v>182</v>
      </c>
      <c r="H142" s="135">
        <v>22.05</v>
      </c>
      <c r="I142" s="136"/>
      <c r="J142" s="136">
        <f>ROUND(I142*H142,2)</f>
        <v>0</v>
      </c>
      <c r="K142" s="137"/>
      <c r="L142" s="28"/>
      <c r="M142" s="138" t="s">
        <v>1</v>
      </c>
      <c r="N142" s="139" t="s">
        <v>32</v>
      </c>
      <c r="O142" s="140">
        <v>1.7000000000000001E-2</v>
      </c>
      <c r="P142" s="140">
        <f>O142*H142</f>
        <v>0.37485000000000002</v>
      </c>
      <c r="Q142" s="140">
        <v>0</v>
      </c>
      <c r="R142" s="140">
        <f>Q142*H142</f>
        <v>0</v>
      </c>
      <c r="S142" s="140">
        <v>0</v>
      </c>
      <c r="T142" s="141">
        <f>S142*H142</f>
        <v>0</v>
      </c>
      <c r="AR142" s="142" t="s">
        <v>149</v>
      </c>
      <c r="AT142" s="142" t="s">
        <v>145</v>
      </c>
      <c r="AU142" s="142" t="s">
        <v>150</v>
      </c>
      <c r="AY142" s="16" t="s">
        <v>143</v>
      </c>
      <c r="BE142" s="143">
        <f>IF(N142="základná",J142,0)</f>
        <v>0</v>
      </c>
      <c r="BF142" s="143">
        <f>IF(N142="znížená",J142,0)</f>
        <v>0</v>
      </c>
      <c r="BG142" s="143">
        <f>IF(N142="zákl. prenesená",J142,0)</f>
        <v>0</v>
      </c>
      <c r="BH142" s="143">
        <f>IF(N142="zníž. prenesená",J142,0)</f>
        <v>0</v>
      </c>
      <c r="BI142" s="143">
        <f>IF(N142="nulová",J142,0)</f>
        <v>0</v>
      </c>
      <c r="BJ142" s="16" t="s">
        <v>150</v>
      </c>
      <c r="BK142" s="143">
        <f>ROUND(I142*H142,2)</f>
        <v>0</v>
      </c>
      <c r="BL142" s="16" t="s">
        <v>149</v>
      </c>
      <c r="BM142" s="142" t="s">
        <v>183</v>
      </c>
    </row>
    <row r="143" spans="2:65" s="12" customFormat="1">
      <c r="B143" s="144"/>
      <c r="D143" s="145" t="s">
        <v>152</v>
      </c>
      <c r="E143" s="146" t="s">
        <v>1</v>
      </c>
      <c r="F143" s="147" t="s">
        <v>324</v>
      </c>
      <c r="H143" s="148">
        <v>22.05</v>
      </c>
      <c r="L143" s="144"/>
      <c r="M143" s="149"/>
      <c r="T143" s="150"/>
      <c r="AT143" s="146" t="s">
        <v>152</v>
      </c>
      <c r="AU143" s="146" t="s">
        <v>150</v>
      </c>
      <c r="AV143" s="12" t="s">
        <v>150</v>
      </c>
      <c r="AW143" s="12" t="s">
        <v>23</v>
      </c>
      <c r="AX143" s="12" t="s">
        <v>73</v>
      </c>
      <c r="AY143" s="146" t="s">
        <v>143</v>
      </c>
    </row>
    <row r="144" spans="2:65" s="1" customFormat="1" ht="24.2" customHeight="1">
      <c r="B144" s="130"/>
      <c r="C144" s="131" t="s">
        <v>176</v>
      </c>
      <c r="D144" s="131" t="s">
        <v>145</v>
      </c>
      <c r="E144" s="132" t="s">
        <v>325</v>
      </c>
      <c r="F144" s="133" t="s">
        <v>326</v>
      </c>
      <c r="G144" s="134" t="s">
        <v>182</v>
      </c>
      <c r="H144" s="135">
        <v>63</v>
      </c>
      <c r="I144" s="136"/>
      <c r="J144" s="136">
        <f>ROUND(I144*H144,2)</f>
        <v>0</v>
      </c>
      <c r="K144" s="137"/>
      <c r="L144" s="28"/>
      <c r="M144" s="138" t="s">
        <v>1</v>
      </c>
      <c r="N144" s="139" t="s">
        <v>32</v>
      </c>
      <c r="O144" s="140">
        <v>1.7000000000000001E-2</v>
      </c>
      <c r="P144" s="140">
        <f>O144*H144</f>
        <v>1.0710000000000002</v>
      </c>
      <c r="Q144" s="140">
        <v>0</v>
      </c>
      <c r="R144" s="140">
        <f>Q144*H144</f>
        <v>0</v>
      </c>
      <c r="S144" s="140">
        <v>0</v>
      </c>
      <c r="T144" s="141">
        <f>S144*H144</f>
        <v>0</v>
      </c>
      <c r="AR144" s="142" t="s">
        <v>149</v>
      </c>
      <c r="AT144" s="142" t="s">
        <v>145</v>
      </c>
      <c r="AU144" s="142" t="s">
        <v>150</v>
      </c>
      <c r="AY144" s="16" t="s">
        <v>143</v>
      </c>
      <c r="BE144" s="143">
        <f>IF(N144="základná",J144,0)</f>
        <v>0</v>
      </c>
      <c r="BF144" s="143">
        <f>IF(N144="znížená",J144,0)</f>
        <v>0</v>
      </c>
      <c r="BG144" s="143">
        <f>IF(N144="zákl. prenesená",J144,0)</f>
        <v>0</v>
      </c>
      <c r="BH144" s="143">
        <f>IF(N144="zníž. prenesená",J144,0)</f>
        <v>0</v>
      </c>
      <c r="BI144" s="143">
        <f>IF(N144="nulová",J144,0)</f>
        <v>0</v>
      </c>
      <c r="BJ144" s="16" t="s">
        <v>150</v>
      </c>
      <c r="BK144" s="143">
        <f>ROUND(I144*H144,2)</f>
        <v>0</v>
      </c>
      <c r="BL144" s="16" t="s">
        <v>149</v>
      </c>
      <c r="BM144" s="142" t="s">
        <v>327</v>
      </c>
    </row>
    <row r="145" spans="2:65" s="12" customFormat="1">
      <c r="B145" s="144"/>
      <c r="D145" s="145" t="s">
        <v>152</v>
      </c>
      <c r="E145" s="146" t="s">
        <v>1</v>
      </c>
      <c r="F145" s="147" t="s">
        <v>328</v>
      </c>
      <c r="H145" s="148">
        <v>63</v>
      </c>
      <c r="L145" s="144"/>
      <c r="M145" s="149"/>
      <c r="T145" s="150"/>
      <c r="AT145" s="146" t="s">
        <v>152</v>
      </c>
      <c r="AU145" s="146" t="s">
        <v>150</v>
      </c>
      <c r="AV145" s="12" t="s">
        <v>150</v>
      </c>
      <c r="AW145" s="12" t="s">
        <v>23</v>
      </c>
      <c r="AX145" s="12" t="s">
        <v>73</v>
      </c>
      <c r="AY145" s="146" t="s">
        <v>143</v>
      </c>
    </row>
    <row r="146" spans="2:65" s="1" customFormat="1" ht="16.5" customHeight="1">
      <c r="B146" s="130"/>
      <c r="C146" s="131" t="s">
        <v>189</v>
      </c>
      <c r="D146" s="131" t="s">
        <v>145</v>
      </c>
      <c r="E146" s="132" t="s">
        <v>329</v>
      </c>
      <c r="F146" s="133" t="s">
        <v>330</v>
      </c>
      <c r="G146" s="134" t="s">
        <v>148</v>
      </c>
      <c r="H146" s="135">
        <v>2.0030000000000001</v>
      </c>
      <c r="I146" s="136"/>
      <c r="J146" s="136">
        <f>ROUND(I146*H146,2)</f>
        <v>0</v>
      </c>
      <c r="K146" s="137"/>
      <c r="L146" s="28"/>
      <c r="M146" s="138" t="s">
        <v>1</v>
      </c>
      <c r="N146" s="139" t="s">
        <v>32</v>
      </c>
      <c r="O146" s="140">
        <v>1.2999999999999999E-2</v>
      </c>
      <c r="P146" s="140">
        <f>O146*H146</f>
        <v>2.6039E-2</v>
      </c>
      <c r="Q146" s="140">
        <v>0</v>
      </c>
      <c r="R146" s="140">
        <f>Q146*H146</f>
        <v>0</v>
      </c>
      <c r="S146" s="140">
        <v>0</v>
      </c>
      <c r="T146" s="141">
        <f>S146*H146</f>
        <v>0</v>
      </c>
      <c r="AR146" s="142" t="s">
        <v>149</v>
      </c>
      <c r="AT146" s="142" t="s">
        <v>145</v>
      </c>
      <c r="AU146" s="142" t="s">
        <v>150</v>
      </c>
      <c r="AY146" s="16" t="s">
        <v>143</v>
      </c>
      <c r="BE146" s="143">
        <f>IF(N146="základná",J146,0)</f>
        <v>0</v>
      </c>
      <c r="BF146" s="143">
        <f>IF(N146="znížená",J146,0)</f>
        <v>0</v>
      </c>
      <c r="BG146" s="143">
        <f>IF(N146="zákl. prenesená",J146,0)</f>
        <v>0</v>
      </c>
      <c r="BH146" s="143">
        <f>IF(N146="zníž. prenesená",J146,0)</f>
        <v>0</v>
      </c>
      <c r="BI146" s="143">
        <f>IF(N146="nulová",J146,0)</f>
        <v>0</v>
      </c>
      <c r="BJ146" s="16" t="s">
        <v>150</v>
      </c>
      <c r="BK146" s="143">
        <f>ROUND(I146*H146,2)</f>
        <v>0</v>
      </c>
      <c r="BL146" s="16" t="s">
        <v>149</v>
      </c>
      <c r="BM146" s="142" t="s">
        <v>331</v>
      </c>
    </row>
    <row r="147" spans="2:65" s="12" customFormat="1" ht="22.5">
      <c r="B147" s="144"/>
      <c r="D147" s="145" t="s">
        <v>152</v>
      </c>
      <c r="E147" s="146" t="s">
        <v>1</v>
      </c>
      <c r="F147" s="147" t="s">
        <v>332</v>
      </c>
      <c r="H147" s="148">
        <v>2.0030000000000001</v>
      </c>
      <c r="L147" s="144"/>
      <c r="M147" s="149"/>
      <c r="T147" s="150"/>
      <c r="AT147" s="146" t="s">
        <v>152</v>
      </c>
      <c r="AU147" s="146" t="s">
        <v>150</v>
      </c>
      <c r="AV147" s="12" t="s">
        <v>150</v>
      </c>
      <c r="AW147" s="12" t="s">
        <v>23</v>
      </c>
      <c r="AX147" s="12" t="s">
        <v>66</v>
      </c>
      <c r="AY147" s="146" t="s">
        <v>143</v>
      </c>
    </row>
    <row r="148" spans="2:65" s="13" customFormat="1">
      <c r="B148" s="151"/>
      <c r="D148" s="145" t="s">
        <v>152</v>
      </c>
      <c r="E148" s="152" t="s">
        <v>1</v>
      </c>
      <c r="F148" s="153" t="s">
        <v>154</v>
      </c>
      <c r="H148" s="154">
        <v>2.0030000000000001</v>
      </c>
      <c r="L148" s="151"/>
      <c r="M148" s="155"/>
      <c r="T148" s="156"/>
      <c r="AT148" s="152" t="s">
        <v>152</v>
      </c>
      <c r="AU148" s="152" t="s">
        <v>150</v>
      </c>
      <c r="AV148" s="13" t="s">
        <v>149</v>
      </c>
      <c r="AW148" s="13" t="s">
        <v>23</v>
      </c>
      <c r="AX148" s="13" t="s">
        <v>73</v>
      </c>
      <c r="AY148" s="152" t="s">
        <v>143</v>
      </c>
    </row>
    <row r="149" spans="2:65" s="1" customFormat="1" ht="24.2" customHeight="1">
      <c r="B149" s="130"/>
      <c r="C149" s="131" t="s">
        <v>96</v>
      </c>
      <c r="D149" s="131" t="s">
        <v>145</v>
      </c>
      <c r="E149" s="132" t="s">
        <v>333</v>
      </c>
      <c r="F149" s="133" t="s">
        <v>334</v>
      </c>
      <c r="G149" s="134" t="s">
        <v>182</v>
      </c>
      <c r="H149" s="135">
        <v>2.161</v>
      </c>
      <c r="I149" s="136"/>
      <c r="J149" s="136">
        <f>ROUND(I149*H149,2)</f>
        <v>0</v>
      </c>
      <c r="K149" s="137"/>
      <c r="L149" s="28"/>
      <c r="M149" s="138" t="s">
        <v>1</v>
      </c>
      <c r="N149" s="139" t="s">
        <v>32</v>
      </c>
      <c r="O149" s="140">
        <v>0</v>
      </c>
      <c r="P149" s="140">
        <f>O149*H149</f>
        <v>0</v>
      </c>
      <c r="Q149" s="140">
        <v>0</v>
      </c>
      <c r="R149" s="140">
        <f>Q149*H149</f>
        <v>0</v>
      </c>
      <c r="S149" s="140">
        <v>0</v>
      </c>
      <c r="T149" s="141">
        <f>S149*H149</f>
        <v>0</v>
      </c>
      <c r="AR149" s="142" t="s">
        <v>149</v>
      </c>
      <c r="AT149" s="142" t="s">
        <v>145</v>
      </c>
      <c r="AU149" s="142" t="s">
        <v>150</v>
      </c>
      <c r="AY149" s="16" t="s">
        <v>143</v>
      </c>
      <c r="BE149" s="143">
        <f>IF(N149="základná",J149,0)</f>
        <v>0</v>
      </c>
      <c r="BF149" s="143">
        <f>IF(N149="znížená",J149,0)</f>
        <v>0</v>
      </c>
      <c r="BG149" s="143">
        <f>IF(N149="zákl. prenesená",J149,0)</f>
        <v>0</v>
      </c>
      <c r="BH149" s="143">
        <f>IF(N149="zníž. prenesená",J149,0)</f>
        <v>0</v>
      </c>
      <c r="BI149" s="143">
        <f>IF(N149="nulová",J149,0)</f>
        <v>0</v>
      </c>
      <c r="BJ149" s="16" t="s">
        <v>150</v>
      </c>
      <c r="BK149" s="143">
        <f>ROUND(I149*H149,2)</f>
        <v>0</v>
      </c>
      <c r="BL149" s="16" t="s">
        <v>149</v>
      </c>
      <c r="BM149" s="142" t="s">
        <v>335</v>
      </c>
    </row>
    <row r="150" spans="2:65" s="12" customFormat="1">
      <c r="B150" s="144"/>
      <c r="D150" s="145" t="s">
        <v>152</v>
      </c>
      <c r="E150" s="146" t="s">
        <v>1</v>
      </c>
      <c r="F150" s="147" t="s">
        <v>336</v>
      </c>
      <c r="H150" s="148">
        <v>2.161</v>
      </c>
      <c r="L150" s="144"/>
      <c r="M150" s="149"/>
      <c r="T150" s="150"/>
      <c r="AT150" s="146" t="s">
        <v>152</v>
      </c>
      <c r="AU150" s="146" t="s">
        <v>150</v>
      </c>
      <c r="AV150" s="12" t="s">
        <v>150</v>
      </c>
      <c r="AW150" s="12" t="s">
        <v>23</v>
      </c>
      <c r="AX150" s="12" t="s">
        <v>73</v>
      </c>
      <c r="AY150" s="146" t="s">
        <v>143</v>
      </c>
    </row>
    <row r="151" spans="2:65" s="1" customFormat="1" ht="16.5" customHeight="1">
      <c r="B151" s="130"/>
      <c r="C151" s="131" t="s">
        <v>97</v>
      </c>
      <c r="D151" s="131" t="s">
        <v>145</v>
      </c>
      <c r="E151" s="132" t="s">
        <v>337</v>
      </c>
      <c r="F151" s="133" t="s">
        <v>338</v>
      </c>
      <c r="G151" s="134" t="s">
        <v>148</v>
      </c>
      <c r="H151" s="135">
        <v>1.08</v>
      </c>
      <c r="I151" s="136"/>
      <c r="J151" s="136">
        <f>ROUND(I151*H151,2)</f>
        <v>0</v>
      </c>
      <c r="K151" s="137"/>
      <c r="L151" s="28"/>
      <c r="M151" s="138" t="s">
        <v>1</v>
      </c>
      <c r="N151" s="139" t="s">
        <v>32</v>
      </c>
      <c r="O151" s="140">
        <v>0.24199999999999999</v>
      </c>
      <c r="P151" s="140">
        <f>O151*H151</f>
        <v>0.26136000000000004</v>
      </c>
      <c r="Q151" s="140">
        <v>0</v>
      </c>
      <c r="R151" s="140">
        <f>Q151*H151</f>
        <v>0</v>
      </c>
      <c r="S151" s="140">
        <v>0</v>
      </c>
      <c r="T151" s="141">
        <f>S151*H151</f>
        <v>0</v>
      </c>
      <c r="AR151" s="142" t="s">
        <v>149</v>
      </c>
      <c r="AT151" s="142" t="s">
        <v>145</v>
      </c>
      <c r="AU151" s="142" t="s">
        <v>150</v>
      </c>
      <c r="AY151" s="16" t="s">
        <v>143</v>
      </c>
      <c r="BE151" s="143">
        <f>IF(N151="základná",J151,0)</f>
        <v>0</v>
      </c>
      <c r="BF151" s="143">
        <f>IF(N151="znížená",J151,0)</f>
        <v>0</v>
      </c>
      <c r="BG151" s="143">
        <f>IF(N151="zákl. prenesená",J151,0)</f>
        <v>0</v>
      </c>
      <c r="BH151" s="143">
        <f>IF(N151="zníž. prenesená",J151,0)</f>
        <v>0</v>
      </c>
      <c r="BI151" s="143">
        <f>IF(N151="nulová",J151,0)</f>
        <v>0</v>
      </c>
      <c r="BJ151" s="16" t="s">
        <v>150</v>
      </c>
      <c r="BK151" s="143">
        <f>ROUND(I151*H151,2)</f>
        <v>0</v>
      </c>
      <c r="BL151" s="16" t="s">
        <v>149</v>
      </c>
      <c r="BM151" s="142" t="s">
        <v>339</v>
      </c>
    </row>
    <row r="152" spans="2:65" s="12" customFormat="1" ht="22.5">
      <c r="B152" s="144"/>
      <c r="D152" s="145" t="s">
        <v>152</v>
      </c>
      <c r="E152" s="146" t="s">
        <v>1</v>
      </c>
      <c r="F152" s="147" t="s">
        <v>340</v>
      </c>
      <c r="H152" s="148">
        <v>1.08</v>
      </c>
      <c r="L152" s="144"/>
      <c r="M152" s="149"/>
      <c r="T152" s="150"/>
      <c r="AT152" s="146" t="s">
        <v>152</v>
      </c>
      <c r="AU152" s="146" t="s">
        <v>150</v>
      </c>
      <c r="AV152" s="12" t="s">
        <v>150</v>
      </c>
      <c r="AW152" s="12" t="s">
        <v>23</v>
      </c>
      <c r="AX152" s="12" t="s">
        <v>66</v>
      </c>
      <c r="AY152" s="146" t="s">
        <v>143</v>
      </c>
    </row>
    <row r="153" spans="2:65" s="13" customFormat="1">
      <c r="B153" s="151"/>
      <c r="D153" s="145" t="s">
        <v>152</v>
      </c>
      <c r="E153" s="152" t="s">
        <v>1</v>
      </c>
      <c r="F153" s="153" t="s">
        <v>154</v>
      </c>
      <c r="H153" s="154">
        <v>1.08</v>
      </c>
      <c r="L153" s="151"/>
      <c r="M153" s="155"/>
      <c r="T153" s="156"/>
      <c r="AT153" s="152" t="s">
        <v>152</v>
      </c>
      <c r="AU153" s="152" t="s">
        <v>150</v>
      </c>
      <c r="AV153" s="13" t="s">
        <v>149</v>
      </c>
      <c r="AW153" s="13" t="s">
        <v>23</v>
      </c>
      <c r="AX153" s="13" t="s">
        <v>73</v>
      </c>
      <c r="AY153" s="152" t="s">
        <v>143</v>
      </c>
    </row>
    <row r="154" spans="2:65" s="1" customFormat="1" ht="24.2" customHeight="1">
      <c r="B154" s="130"/>
      <c r="C154" s="131" t="s">
        <v>98</v>
      </c>
      <c r="D154" s="131" t="s">
        <v>145</v>
      </c>
      <c r="E154" s="132" t="s">
        <v>270</v>
      </c>
      <c r="F154" s="133" t="s">
        <v>271</v>
      </c>
      <c r="G154" s="134" t="s">
        <v>182</v>
      </c>
      <c r="H154" s="135">
        <v>85.05</v>
      </c>
      <c r="I154" s="136"/>
      <c r="J154" s="136">
        <f>ROUND(I154*H154,2)</f>
        <v>0</v>
      </c>
      <c r="K154" s="137"/>
      <c r="L154" s="28"/>
      <c r="M154" s="138" t="s">
        <v>1</v>
      </c>
      <c r="N154" s="139" t="s">
        <v>32</v>
      </c>
      <c r="O154" s="140">
        <v>1.7000000000000001E-2</v>
      </c>
      <c r="P154" s="140">
        <f>O154*H154</f>
        <v>1.4458500000000001</v>
      </c>
      <c r="Q154" s="140">
        <v>0</v>
      </c>
      <c r="R154" s="140">
        <f>Q154*H154</f>
        <v>0</v>
      </c>
      <c r="S154" s="140">
        <v>0</v>
      </c>
      <c r="T154" s="141">
        <f>S154*H154</f>
        <v>0</v>
      </c>
      <c r="AR154" s="142" t="s">
        <v>149</v>
      </c>
      <c r="AT154" s="142" t="s">
        <v>145</v>
      </c>
      <c r="AU154" s="142" t="s">
        <v>150</v>
      </c>
      <c r="AY154" s="16" t="s">
        <v>143</v>
      </c>
      <c r="BE154" s="143">
        <f>IF(N154="základná",J154,0)</f>
        <v>0</v>
      </c>
      <c r="BF154" s="143">
        <f>IF(N154="znížená",J154,0)</f>
        <v>0</v>
      </c>
      <c r="BG154" s="143">
        <f>IF(N154="zákl. prenesená",J154,0)</f>
        <v>0</v>
      </c>
      <c r="BH154" s="143">
        <f>IF(N154="zníž. prenesená",J154,0)</f>
        <v>0</v>
      </c>
      <c r="BI154" s="143">
        <f>IF(N154="nulová",J154,0)</f>
        <v>0</v>
      </c>
      <c r="BJ154" s="16" t="s">
        <v>150</v>
      </c>
      <c r="BK154" s="143">
        <f>ROUND(I154*H154,2)</f>
        <v>0</v>
      </c>
      <c r="BL154" s="16" t="s">
        <v>149</v>
      </c>
      <c r="BM154" s="142" t="s">
        <v>341</v>
      </c>
    </row>
    <row r="155" spans="2:65" s="1" customFormat="1" ht="24.2" customHeight="1">
      <c r="B155" s="130"/>
      <c r="C155" s="131" t="s">
        <v>99</v>
      </c>
      <c r="D155" s="131" t="s">
        <v>145</v>
      </c>
      <c r="E155" s="132" t="s">
        <v>185</v>
      </c>
      <c r="F155" s="133" t="s">
        <v>186</v>
      </c>
      <c r="G155" s="134" t="s">
        <v>148</v>
      </c>
      <c r="H155" s="135">
        <v>58.506</v>
      </c>
      <c r="I155" s="136"/>
      <c r="J155" s="136">
        <f>ROUND(I155*H155,2)</f>
        <v>0</v>
      </c>
      <c r="K155" s="137"/>
      <c r="L155" s="28"/>
      <c r="M155" s="138" t="s">
        <v>1</v>
      </c>
      <c r="N155" s="139" t="s">
        <v>32</v>
      </c>
      <c r="O155" s="140">
        <v>8.1000000000000003E-2</v>
      </c>
      <c r="P155" s="140">
        <f>O155*H155</f>
        <v>4.7389860000000006</v>
      </c>
      <c r="Q155" s="140">
        <v>0</v>
      </c>
      <c r="R155" s="140">
        <f>Q155*H155</f>
        <v>0</v>
      </c>
      <c r="S155" s="140">
        <v>0</v>
      </c>
      <c r="T155" s="141">
        <f>S155*H155</f>
        <v>0</v>
      </c>
      <c r="AR155" s="142" t="s">
        <v>149</v>
      </c>
      <c r="AT155" s="142" t="s">
        <v>145</v>
      </c>
      <c r="AU155" s="142" t="s">
        <v>150</v>
      </c>
      <c r="AY155" s="16" t="s">
        <v>143</v>
      </c>
      <c r="BE155" s="143">
        <f>IF(N155="základná",J155,0)</f>
        <v>0</v>
      </c>
      <c r="BF155" s="143">
        <f>IF(N155="znížená",J155,0)</f>
        <v>0</v>
      </c>
      <c r="BG155" s="143">
        <f>IF(N155="zákl. prenesená",J155,0)</f>
        <v>0</v>
      </c>
      <c r="BH155" s="143">
        <f>IF(N155="zníž. prenesená",J155,0)</f>
        <v>0</v>
      </c>
      <c r="BI155" s="143">
        <f>IF(N155="nulová",J155,0)</f>
        <v>0</v>
      </c>
      <c r="BJ155" s="16" t="s">
        <v>150</v>
      </c>
      <c r="BK155" s="143">
        <f>ROUND(I155*H155,2)</f>
        <v>0</v>
      </c>
      <c r="BL155" s="16" t="s">
        <v>149</v>
      </c>
      <c r="BM155" s="142" t="s">
        <v>187</v>
      </c>
    </row>
    <row r="156" spans="2:65" s="12" customFormat="1">
      <c r="B156" s="144"/>
      <c r="D156" s="145" t="s">
        <v>152</v>
      </c>
      <c r="E156" s="146" t="s">
        <v>1</v>
      </c>
      <c r="F156" s="147" t="s">
        <v>342</v>
      </c>
      <c r="H156" s="148">
        <v>58.506</v>
      </c>
      <c r="L156" s="144"/>
      <c r="M156" s="149"/>
      <c r="T156" s="150"/>
      <c r="AT156" s="146" t="s">
        <v>152</v>
      </c>
      <c r="AU156" s="146" t="s">
        <v>150</v>
      </c>
      <c r="AV156" s="12" t="s">
        <v>150</v>
      </c>
      <c r="AW156" s="12" t="s">
        <v>23</v>
      </c>
      <c r="AX156" s="12" t="s">
        <v>73</v>
      </c>
      <c r="AY156" s="146" t="s">
        <v>143</v>
      </c>
    </row>
    <row r="157" spans="2:65" s="1" customFormat="1" ht="33" customHeight="1">
      <c r="B157" s="130"/>
      <c r="C157" s="131" t="s">
        <v>100</v>
      </c>
      <c r="D157" s="131" t="s">
        <v>145</v>
      </c>
      <c r="E157" s="132" t="s">
        <v>190</v>
      </c>
      <c r="F157" s="133" t="s">
        <v>191</v>
      </c>
      <c r="G157" s="134" t="s">
        <v>148</v>
      </c>
      <c r="H157" s="135">
        <v>58.506</v>
      </c>
      <c r="I157" s="136"/>
      <c r="J157" s="136">
        <f>ROUND(I157*H157,2)</f>
        <v>0</v>
      </c>
      <c r="K157" s="137"/>
      <c r="L157" s="28"/>
      <c r="M157" s="138" t="s">
        <v>1</v>
      </c>
      <c r="N157" s="139" t="s">
        <v>32</v>
      </c>
      <c r="O157" s="140">
        <v>0</v>
      </c>
      <c r="P157" s="140">
        <f>O157*H157</f>
        <v>0</v>
      </c>
      <c r="Q157" s="140">
        <v>0</v>
      </c>
      <c r="R157" s="140">
        <f>Q157*H157</f>
        <v>0</v>
      </c>
      <c r="S157" s="140">
        <v>0</v>
      </c>
      <c r="T157" s="141">
        <f>S157*H157</f>
        <v>0</v>
      </c>
      <c r="AR157" s="142" t="s">
        <v>149</v>
      </c>
      <c r="AT157" s="142" t="s">
        <v>145</v>
      </c>
      <c r="AU157" s="142" t="s">
        <v>150</v>
      </c>
      <c r="AY157" s="16" t="s">
        <v>143</v>
      </c>
      <c r="BE157" s="143">
        <f>IF(N157="základná",J157,0)</f>
        <v>0</v>
      </c>
      <c r="BF157" s="143">
        <f>IF(N157="znížená",J157,0)</f>
        <v>0</v>
      </c>
      <c r="BG157" s="143">
        <f>IF(N157="zákl. prenesená",J157,0)</f>
        <v>0</v>
      </c>
      <c r="BH157" s="143">
        <f>IF(N157="zníž. prenesená",J157,0)</f>
        <v>0</v>
      </c>
      <c r="BI157" s="143">
        <f>IF(N157="nulová",J157,0)</f>
        <v>0</v>
      </c>
      <c r="BJ157" s="16" t="s">
        <v>150</v>
      </c>
      <c r="BK157" s="143">
        <f>ROUND(I157*H157,2)</f>
        <v>0</v>
      </c>
      <c r="BL157" s="16" t="s">
        <v>149</v>
      </c>
      <c r="BM157" s="142" t="s">
        <v>192</v>
      </c>
    </row>
    <row r="158" spans="2:65" s="1" customFormat="1" ht="37.9" customHeight="1">
      <c r="B158" s="130"/>
      <c r="C158" s="131" t="s">
        <v>101</v>
      </c>
      <c r="D158" s="131" t="s">
        <v>145</v>
      </c>
      <c r="E158" s="132" t="s">
        <v>193</v>
      </c>
      <c r="F158" s="133" t="s">
        <v>194</v>
      </c>
      <c r="G158" s="134" t="s">
        <v>148</v>
      </c>
      <c r="H158" s="135">
        <v>409.54199999999997</v>
      </c>
      <c r="I158" s="136"/>
      <c r="J158" s="136">
        <f>ROUND(I158*H158,2)</f>
        <v>0</v>
      </c>
      <c r="K158" s="137"/>
      <c r="L158" s="28"/>
      <c r="M158" s="138" t="s">
        <v>1</v>
      </c>
      <c r="N158" s="139" t="s">
        <v>32</v>
      </c>
      <c r="O158" s="140">
        <v>7.0000000000000001E-3</v>
      </c>
      <c r="P158" s="140">
        <f>O158*H158</f>
        <v>2.8667940000000001</v>
      </c>
      <c r="Q158" s="140">
        <v>0</v>
      </c>
      <c r="R158" s="140">
        <f>Q158*H158</f>
        <v>0</v>
      </c>
      <c r="S158" s="140">
        <v>0</v>
      </c>
      <c r="T158" s="141">
        <f>S158*H158</f>
        <v>0</v>
      </c>
      <c r="AR158" s="142" t="s">
        <v>149</v>
      </c>
      <c r="AT158" s="142" t="s">
        <v>145</v>
      </c>
      <c r="AU158" s="142" t="s">
        <v>150</v>
      </c>
      <c r="AY158" s="16" t="s">
        <v>143</v>
      </c>
      <c r="BE158" s="143">
        <f>IF(N158="základná",J158,0)</f>
        <v>0</v>
      </c>
      <c r="BF158" s="143">
        <f>IF(N158="znížená",J158,0)</f>
        <v>0</v>
      </c>
      <c r="BG158" s="143">
        <f>IF(N158="zákl. prenesená",J158,0)</f>
        <v>0</v>
      </c>
      <c r="BH158" s="143">
        <f>IF(N158="zníž. prenesená",J158,0)</f>
        <v>0</v>
      </c>
      <c r="BI158" s="143">
        <f>IF(N158="nulová",J158,0)</f>
        <v>0</v>
      </c>
      <c r="BJ158" s="16" t="s">
        <v>150</v>
      </c>
      <c r="BK158" s="143">
        <f>ROUND(I158*H158,2)</f>
        <v>0</v>
      </c>
      <c r="BL158" s="16" t="s">
        <v>149</v>
      </c>
      <c r="BM158" s="142" t="s">
        <v>195</v>
      </c>
    </row>
    <row r="159" spans="2:65" s="12" customFormat="1">
      <c r="B159" s="144"/>
      <c r="D159" s="145" t="s">
        <v>152</v>
      </c>
      <c r="E159" s="146" t="s">
        <v>1</v>
      </c>
      <c r="F159" s="147" t="s">
        <v>343</v>
      </c>
      <c r="H159" s="148">
        <v>409.54199999999997</v>
      </c>
      <c r="L159" s="144"/>
      <c r="M159" s="149"/>
      <c r="T159" s="150"/>
      <c r="AT159" s="146" t="s">
        <v>152</v>
      </c>
      <c r="AU159" s="146" t="s">
        <v>150</v>
      </c>
      <c r="AV159" s="12" t="s">
        <v>150</v>
      </c>
      <c r="AW159" s="12" t="s">
        <v>23</v>
      </c>
      <c r="AX159" s="12" t="s">
        <v>73</v>
      </c>
      <c r="AY159" s="146" t="s">
        <v>143</v>
      </c>
    </row>
    <row r="160" spans="2:65" s="1" customFormat="1" ht="24.2" customHeight="1">
      <c r="B160" s="130"/>
      <c r="C160" s="131" t="s">
        <v>102</v>
      </c>
      <c r="D160" s="131" t="s">
        <v>145</v>
      </c>
      <c r="E160" s="132" t="s">
        <v>197</v>
      </c>
      <c r="F160" s="133" t="s">
        <v>198</v>
      </c>
      <c r="G160" s="134" t="s">
        <v>148</v>
      </c>
      <c r="H160" s="135">
        <v>58.506</v>
      </c>
      <c r="I160" s="136"/>
      <c r="J160" s="136">
        <f>ROUND(I160*H160,2)</f>
        <v>0</v>
      </c>
      <c r="K160" s="137"/>
      <c r="L160" s="28"/>
      <c r="M160" s="138" t="s">
        <v>1</v>
      </c>
      <c r="N160" s="139" t="s">
        <v>32</v>
      </c>
      <c r="O160" s="140">
        <v>0</v>
      </c>
      <c r="P160" s="140">
        <f>O160*H160</f>
        <v>0</v>
      </c>
      <c r="Q160" s="140">
        <v>0</v>
      </c>
      <c r="R160" s="140">
        <f>Q160*H160</f>
        <v>0</v>
      </c>
      <c r="S160" s="140">
        <v>0</v>
      </c>
      <c r="T160" s="141">
        <f>S160*H160</f>
        <v>0</v>
      </c>
      <c r="AR160" s="142" t="s">
        <v>149</v>
      </c>
      <c r="AT160" s="142" t="s">
        <v>145</v>
      </c>
      <c r="AU160" s="142" t="s">
        <v>150</v>
      </c>
      <c r="AY160" s="16" t="s">
        <v>143</v>
      </c>
      <c r="BE160" s="143">
        <f>IF(N160="základná",J160,0)</f>
        <v>0</v>
      </c>
      <c r="BF160" s="143">
        <f>IF(N160="znížená",J160,0)</f>
        <v>0</v>
      </c>
      <c r="BG160" s="143">
        <f>IF(N160="zákl. prenesená",J160,0)</f>
        <v>0</v>
      </c>
      <c r="BH160" s="143">
        <f>IF(N160="zníž. prenesená",J160,0)</f>
        <v>0</v>
      </c>
      <c r="BI160" s="143">
        <f>IF(N160="nulová",J160,0)</f>
        <v>0</v>
      </c>
      <c r="BJ160" s="16" t="s">
        <v>150</v>
      </c>
      <c r="BK160" s="143">
        <f>ROUND(I160*H160,2)</f>
        <v>0</v>
      </c>
      <c r="BL160" s="16" t="s">
        <v>149</v>
      </c>
      <c r="BM160" s="142" t="s">
        <v>199</v>
      </c>
    </row>
    <row r="161" spans="2:65" s="1" customFormat="1" ht="16.5" customHeight="1">
      <c r="B161" s="130"/>
      <c r="C161" s="131" t="s">
        <v>103</v>
      </c>
      <c r="D161" s="131" t="s">
        <v>145</v>
      </c>
      <c r="E161" s="132" t="s">
        <v>200</v>
      </c>
      <c r="F161" s="133" t="s">
        <v>201</v>
      </c>
      <c r="G161" s="134" t="s">
        <v>148</v>
      </c>
      <c r="H161" s="135">
        <v>58.506</v>
      </c>
      <c r="I161" s="136"/>
      <c r="J161" s="136">
        <f>ROUND(I161*H161,2)</f>
        <v>0</v>
      </c>
      <c r="K161" s="137"/>
      <c r="L161" s="28"/>
      <c r="M161" s="138" t="s">
        <v>1</v>
      </c>
      <c r="N161" s="139" t="s">
        <v>32</v>
      </c>
      <c r="O161" s="140">
        <v>0</v>
      </c>
      <c r="P161" s="140">
        <f>O161*H161</f>
        <v>0</v>
      </c>
      <c r="Q161" s="140">
        <v>0</v>
      </c>
      <c r="R161" s="140">
        <f>Q161*H161</f>
        <v>0</v>
      </c>
      <c r="S161" s="140">
        <v>0</v>
      </c>
      <c r="T161" s="141">
        <f>S161*H161</f>
        <v>0</v>
      </c>
      <c r="AR161" s="142" t="s">
        <v>149</v>
      </c>
      <c r="AT161" s="142" t="s">
        <v>145</v>
      </c>
      <c r="AU161" s="142" t="s">
        <v>150</v>
      </c>
      <c r="AY161" s="16" t="s">
        <v>143</v>
      </c>
      <c r="BE161" s="143">
        <f>IF(N161="základná",J161,0)</f>
        <v>0</v>
      </c>
      <c r="BF161" s="143">
        <f>IF(N161="znížená",J161,0)</f>
        <v>0</v>
      </c>
      <c r="BG161" s="143">
        <f>IF(N161="zákl. prenesená",J161,0)</f>
        <v>0</v>
      </c>
      <c r="BH161" s="143">
        <f>IF(N161="zníž. prenesená",J161,0)</f>
        <v>0</v>
      </c>
      <c r="BI161" s="143">
        <f>IF(N161="nulová",J161,0)</f>
        <v>0</v>
      </c>
      <c r="BJ161" s="16" t="s">
        <v>150</v>
      </c>
      <c r="BK161" s="143">
        <f>ROUND(I161*H161,2)</f>
        <v>0</v>
      </c>
      <c r="BL161" s="16" t="s">
        <v>149</v>
      </c>
      <c r="BM161" s="142" t="s">
        <v>202</v>
      </c>
    </row>
    <row r="162" spans="2:65" s="1" customFormat="1" ht="24.2" customHeight="1">
      <c r="B162" s="130"/>
      <c r="C162" s="131" t="s">
        <v>104</v>
      </c>
      <c r="D162" s="131" t="s">
        <v>145</v>
      </c>
      <c r="E162" s="132" t="s">
        <v>203</v>
      </c>
      <c r="F162" s="133" t="s">
        <v>204</v>
      </c>
      <c r="G162" s="134" t="s">
        <v>175</v>
      </c>
      <c r="H162" s="135">
        <v>105.31100000000001</v>
      </c>
      <c r="I162" s="136"/>
      <c r="J162" s="136">
        <f>ROUND(I162*H162,2)</f>
        <v>0</v>
      </c>
      <c r="K162" s="137"/>
      <c r="L162" s="28"/>
      <c r="M162" s="138" t="s">
        <v>1</v>
      </c>
      <c r="N162" s="139" t="s">
        <v>32</v>
      </c>
      <c r="O162" s="140">
        <v>0</v>
      </c>
      <c r="P162" s="140">
        <f>O162*H162</f>
        <v>0</v>
      </c>
      <c r="Q162" s="140">
        <v>0</v>
      </c>
      <c r="R162" s="140">
        <f>Q162*H162</f>
        <v>0</v>
      </c>
      <c r="S162" s="140">
        <v>0</v>
      </c>
      <c r="T162" s="141">
        <f>S162*H162</f>
        <v>0</v>
      </c>
      <c r="AR162" s="142" t="s">
        <v>149</v>
      </c>
      <c r="AT162" s="142" t="s">
        <v>145</v>
      </c>
      <c r="AU162" s="142" t="s">
        <v>150</v>
      </c>
      <c r="AY162" s="16" t="s">
        <v>143</v>
      </c>
      <c r="BE162" s="143">
        <f>IF(N162="základná",J162,0)</f>
        <v>0</v>
      </c>
      <c r="BF162" s="143">
        <f>IF(N162="znížená",J162,0)</f>
        <v>0</v>
      </c>
      <c r="BG162" s="143">
        <f>IF(N162="zákl. prenesená",J162,0)</f>
        <v>0</v>
      </c>
      <c r="BH162" s="143">
        <f>IF(N162="zníž. prenesená",J162,0)</f>
        <v>0</v>
      </c>
      <c r="BI162" s="143">
        <f>IF(N162="nulová",J162,0)</f>
        <v>0</v>
      </c>
      <c r="BJ162" s="16" t="s">
        <v>150</v>
      </c>
      <c r="BK162" s="143">
        <f>ROUND(I162*H162,2)</f>
        <v>0</v>
      </c>
      <c r="BL162" s="16" t="s">
        <v>149</v>
      </c>
      <c r="BM162" s="142" t="s">
        <v>205</v>
      </c>
    </row>
    <row r="163" spans="2:65" s="12" customFormat="1">
      <c r="B163" s="144"/>
      <c r="D163" s="145" t="s">
        <v>152</v>
      </c>
      <c r="E163" s="146" t="s">
        <v>1</v>
      </c>
      <c r="F163" s="147" t="s">
        <v>344</v>
      </c>
      <c r="H163" s="148">
        <v>105.31100000000001</v>
      </c>
      <c r="L163" s="144"/>
      <c r="M163" s="149"/>
      <c r="T163" s="150"/>
      <c r="AT163" s="146" t="s">
        <v>152</v>
      </c>
      <c r="AU163" s="146" t="s">
        <v>150</v>
      </c>
      <c r="AV163" s="12" t="s">
        <v>150</v>
      </c>
      <c r="AW163" s="12" t="s">
        <v>23</v>
      </c>
      <c r="AX163" s="12" t="s">
        <v>73</v>
      </c>
      <c r="AY163" s="146" t="s">
        <v>143</v>
      </c>
    </row>
    <row r="164" spans="2:65" s="11" customFormat="1" ht="22.9" customHeight="1">
      <c r="B164" s="119"/>
      <c r="D164" s="120" t="s">
        <v>65</v>
      </c>
      <c r="E164" s="128" t="s">
        <v>150</v>
      </c>
      <c r="F164" s="128" t="s">
        <v>207</v>
      </c>
      <c r="J164" s="129">
        <f>BK164</f>
        <v>0</v>
      </c>
      <c r="L164" s="119"/>
      <c r="M164" s="123"/>
      <c r="P164" s="124">
        <f>SUM(P165:P176)</f>
        <v>4.9791700000000008</v>
      </c>
      <c r="R164" s="124">
        <f>SUM(R165:R176)</f>
        <v>3.2920113600000001</v>
      </c>
      <c r="T164" s="125">
        <f>SUM(T165:T176)</f>
        <v>0</v>
      </c>
      <c r="AR164" s="120" t="s">
        <v>73</v>
      </c>
      <c r="AT164" s="126" t="s">
        <v>65</v>
      </c>
      <c r="AU164" s="126" t="s">
        <v>73</v>
      </c>
      <c r="AY164" s="120" t="s">
        <v>143</v>
      </c>
      <c r="BK164" s="127">
        <f>SUM(BK165:BK176)</f>
        <v>0</v>
      </c>
    </row>
    <row r="165" spans="2:65" s="1" customFormat="1" ht="16.5" customHeight="1">
      <c r="B165" s="130"/>
      <c r="C165" s="131" t="s">
        <v>105</v>
      </c>
      <c r="D165" s="131" t="s">
        <v>145</v>
      </c>
      <c r="E165" s="132" t="s">
        <v>208</v>
      </c>
      <c r="F165" s="133" t="s">
        <v>209</v>
      </c>
      <c r="G165" s="134" t="s">
        <v>148</v>
      </c>
      <c r="H165" s="135">
        <v>0.51200000000000001</v>
      </c>
      <c r="I165" s="136"/>
      <c r="J165" s="136">
        <f>ROUND(I165*H165,2)</f>
        <v>0</v>
      </c>
      <c r="K165" s="137"/>
      <c r="L165" s="28"/>
      <c r="M165" s="138" t="s">
        <v>1</v>
      </c>
      <c r="N165" s="139" t="s">
        <v>32</v>
      </c>
      <c r="O165" s="140">
        <v>0.58099999999999996</v>
      </c>
      <c r="P165" s="140">
        <f>O165*H165</f>
        <v>0.29747199999999996</v>
      </c>
      <c r="Q165" s="140">
        <v>2.4157199999999999</v>
      </c>
      <c r="R165" s="140">
        <f>Q165*H165</f>
        <v>1.2368486400000001</v>
      </c>
      <c r="S165" s="140">
        <v>0</v>
      </c>
      <c r="T165" s="141">
        <f>S165*H165</f>
        <v>0</v>
      </c>
      <c r="AR165" s="142" t="s">
        <v>149</v>
      </c>
      <c r="AT165" s="142" t="s">
        <v>145</v>
      </c>
      <c r="AU165" s="142" t="s">
        <v>150</v>
      </c>
      <c r="AY165" s="16" t="s">
        <v>143</v>
      </c>
      <c r="BE165" s="143">
        <f>IF(N165="základná",J165,0)</f>
        <v>0</v>
      </c>
      <c r="BF165" s="143">
        <f>IF(N165="znížená",J165,0)</f>
        <v>0</v>
      </c>
      <c r="BG165" s="143">
        <f>IF(N165="zákl. prenesená",J165,0)</f>
        <v>0</v>
      </c>
      <c r="BH165" s="143">
        <f>IF(N165="zníž. prenesená",J165,0)</f>
        <v>0</v>
      </c>
      <c r="BI165" s="143">
        <f>IF(N165="nulová",J165,0)</f>
        <v>0</v>
      </c>
      <c r="BJ165" s="16" t="s">
        <v>150</v>
      </c>
      <c r="BK165" s="143">
        <f>ROUND(I165*H165,2)</f>
        <v>0</v>
      </c>
      <c r="BL165" s="16" t="s">
        <v>149</v>
      </c>
      <c r="BM165" s="142" t="s">
        <v>210</v>
      </c>
    </row>
    <row r="166" spans="2:65" s="12" customFormat="1">
      <c r="B166" s="144"/>
      <c r="D166" s="145" t="s">
        <v>152</v>
      </c>
      <c r="E166" s="146" t="s">
        <v>1</v>
      </c>
      <c r="F166" s="147" t="s">
        <v>345</v>
      </c>
      <c r="H166" s="148">
        <v>0.51200000000000001</v>
      </c>
      <c r="L166" s="144"/>
      <c r="M166" s="149"/>
      <c r="T166" s="150"/>
      <c r="AT166" s="146" t="s">
        <v>152</v>
      </c>
      <c r="AU166" s="146" t="s">
        <v>150</v>
      </c>
      <c r="AV166" s="12" t="s">
        <v>150</v>
      </c>
      <c r="AW166" s="12" t="s">
        <v>23</v>
      </c>
      <c r="AX166" s="12" t="s">
        <v>66</v>
      </c>
      <c r="AY166" s="146" t="s">
        <v>143</v>
      </c>
    </row>
    <row r="167" spans="2:65" s="13" customFormat="1">
      <c r="B167" s="151"/>
      <c r="D167" s="145" t="s">
        <v>152</v>
      </c>
      <c r="E167" s="152" t="s">
        <v>1</v>
      </c>
      <c r="F167" s="153" t="s">
        <v>154</v>
      </c>
      <c r="H167" s="154">
        <v>0.51200000000000001</v>
      </c>
      <c r="L167" s="151"/>
      <c r="M167" s="155"/>
      <c r="T167" s="156"/>
      <c r="AT167" s="152" t="s">
        <v>152</v>
      </c>
      <c r="AU167" s="152" t="s">
        <v>150</v>
      </c>
      <c r="AV167" s="13" t="s">
        <v>149</v>
      </c>
      <c r="AW167" s="13" t="s">
        <v>23</v>
      </c>
      <c r="AX167" s="13" t="s">
        <v>73</v>
      </c>
      <c r="AY167" s="152" t="s">
        <v>143</v>
      </c>
    </row>
    <row r="168" spans="2:65" s="1" customFormat="1" ht="24.2" customHeight="1">
      <c r="B168" s="130"/>
      <c r="C168" s="131" t="s">
        <v>108</v>
      </c>
      <c r="D168" s="131" t="s">
        <v>145</v>
      </c>
      <c r="E168" s="132" t="s">
        <v>346</v>
      </c>
      <c r="F168" s="133" t="s">
        <v>347</v>
      </c>
      <c r="G168" s="134" t="s">
        <v>148</v>
      </c>
      <c r="H168" s="135">
        <v>0.92600000000000005</v>
      </c>
      <c r="I168" s="136"/>
      <c r="J168" s="136">
        <f>ROUND(I168*H168,2)</f>
        <v>0</v>
      </c>
      <c r="K168" s="137"/>
      <c r="L168" s="28"/>
      <c r="M168" s="138" t="s">
        <v>1</v>
      </c>
      <c r="N168" s="139" t="s">
        <v>32</v>
      </c>
      <c r="O168" s="140">
        <v>0.61799999999999999</v>
      </c>
      <c r="P168" s="140">
        <f>O168*H168</f>
        <v>0.572268</v>
      </c>
      <c r="Q168" s="140">
        <v>2.19407</v>
      </c>
      <c r="R168" s="140">
        <f>Q168*H168</f>
        <v>2.03170882</v>
      </c>
      <c r="S168" s="140">
        <v>0</v>
      </c>
      <c r="T168" s="141">
        <f>S168*H168</f>
        <v>0</v>
      </c>
      <c r="AR168" s="142" t="s">
        <v>149</v>
      </c>
      <c r="AT168" s="142" t="s">
        <v>145</v>
      </c>
      <c r="AU168" s="142" t="s">
        <v>150</v>
      </c>
      <c r="AY168" s="16" t="s">
        <v>143</v>
      </c>
      <c r="BE168" s="143">
        <f>IF(N168="základná",J168,0)</f>
        <v>0</v>
      </c>
      <c r="BF168" s="143">
        <f>IF(N168="znížená",J168,0)</f>
        <v>0</v>
      </c>
      <c r="BG168" s="143">
        <f>IF(N168="zákl. prenesená",J168,0)</f>
        <v>0</v>
      </c>
      <c r="BH168" s="143">
        <f>IF(N168="zníž. prenesená",J168,0)</f>
        <v>0</v>
      </c>
      <c r="BI168" s="143">
        <f>IF(N168="nulová",J168,0)</f>
        <v>0</v>
      </c>
      <c r="BJ168" s="16" t="s">
        <v>150</v>
      </c>
      <c r="BK168" s="143">
        <f>ROUND(I168*H168,2)</f>
        <v>0</v>
      </c>
      <c r="BL168" s="16" t="s">
        <v>149</v>
      </c>
      <c r="BM168" s="142" t="s">
        <v>348</v>
      </c>
    </row>
    <row r="169" spans="2:65" s="12" customFormat="1" ht="22.5">
      <c r="B169" s="144"/>
      <c r="D169" s="145" t="s">
        <v>152</v>
      </c>
      <c r="E169" s="146" t="s">
        <v>1</v>
      </c>
      <c r="F169" s="147" t="s">
        <v>349</v>
      </c>
      <c r="H169" s="148">
        <v>0.92600000000000005</v>
      </c>
      <c r="L169" s="144"/>
      <c r="M169" s="149"/>
      <c r="T169" s="150"/>
      <c r="AT169" s="146" t="s">
        <v>152</v>
      </c>
      <c r="AU169" s="146" t="s">
        <v>150</v>
      </c>
      <c r="AV169" s="12" t="s">
        <v>150</v>
      </c>
      <c r="AW169" s="12" t="s">
        <v>23</v>
      </c>
      <c r="AX169" s="12" t="s">
        <v>66</v>
      </c>
      <c r="AY169" s="146" t="s">
        <v>143</v>
      </c>
    </row>
    <row r="170" spans="2:65" s="13" customFormat="1">
      <c r="B170" s="151"/>
      <c r="D170" s="145" t="s">
        <v>152</v>
      </c>
      <c r="E170" s="152" t="s">
        <v>1</v>
      </c>
      <c r="F170" s="153" t="s">
        <v>154</v>
      </c>
      <c r="H170" s="154">
        <v>0.92600000000000005</v>
      </c>
      <c r="L170" s="151"/>
      <c r="M170" s="155"/>
      <c r="T170" s="156"/>
      <c r="AT170" s="152" t="s">
        <v>152</v>
      </c>
      <c r="AU170" s="152" t="s">
        <v>150</v>
      </c>
      <c r="AV170" s="13" t="s">
        <v>149</v>
      </c>
      <c r="AW170" s="13" t="s">
        <v>23</v>
      </c>
      <c r="AX170" s="13" t="s">
        <v>73</v>
      </c>
      <c r="AY170" s="152" t="s">
        <v>143</v>
      </c>
    </row>
    <row r="171" spans="2:65" s="1" customFormat="1" ht="49.15" customHeight="1">
      <c r="B171" s="130"/>
      <c r="C171" s="131" t="s">
        <v>109</v>
      </c>
      <c r="D171" s="131" t="s">
        <v>145</v>
      </c>
      <c r="E171" s="132" t="s">
        <v>212</v>
      </c>
      <c r="F171" s="133" t="s">
        <v>213</v>
      </c>
      <c r="G171" s="134" t="s">
        <v>182</v>
      </c>
      <c r="H171" s="135">
        <v>100.23</v>
      </c>
      <c r="I171" s="136"/>
      <c r="J171" s="136">
        <f>ROUND(I171*H171,2)</f>
        <v>0</v>
      </c>
      <c r="K171" s="137"/>
      <c r="L171" s="28"/>
      <c r="M171" s="138" t="s">
        <v>1</v>
      </c>
      <c r="N171" s="139" t="s">
        <v>32</v>
      </c>
      <c r="O171" s="140">
        <v>4.1000000000000002E-2</v>
      </c>
      <c r="P171" s="140">
        <f>O171*H171</f>
        <v>4.1094300000000006</v>
      </c>
      <c r="Q171" s="140">
        <v>3.0000000000000001E-5</v>
      </c>
      <c r="R171" s="140">
        <f>Q171*H171</f>
        <v>3.0069000000000003E-3</v>
      </c>
      <c r="S171" s="140">
        <v>0</v>
      </c>
      <c r="T171" s="141">
        <f>S171*H171</f>
        <v>0</v>
      </c>
      <c r="AR171" s="142" t="s">
        <v>149</v>
      </c>
      <c r="AT171" s="142" t="s">
        <v>145</v>
      </c>
      <c r="AU171" s="142" t="s">
        <v>150</v>
      </c>
      <c r="AY171" s="16" t="s">
        <v>143</v>
      </c>
      <c r="BE171" s="143">
        <f>IF(N171="základná",J171,0)</f>
        <v>0</v>
      </c>
      <c r="BF171" s="143">
        <f>IF(N171="znížená",J171,0)</f>
        <v>0</v>
      </c>
      <c r="BG171" s="143">
        <f>IF(N171="zákl. prenesená",J171,0)</f>
        <v>0</v>
      </c>
      <c r="BH171" s="143">
        <f>IF(N171="zníž. prenesená",J171,0)</f>
        <v>0</v>
      </c>
      <c r="BI171" s="143">
        <f>IF(N171="nulová",J171,0)</f>
        <v>0</v>
      </c>
      <c r="BJ171" s="16" t="s">
        <v>150</v>
      </c>
      <c r="BK171" s="143">
        <f>ROUND(I171*H171,2)</f>
        <v>0</v>
      </c>
      <c r="BL171" s="16" t="s">
        <v>149</v>
      </c>
      <c r="BM171" s="142" t="s">
        <v>214</v>
      </c>
    </row>
    <row r="172" spans="2:65" s="12" customFormat="1">
      <c r="B172" s="144"/>
      <c r="D172" s="145" t="s">
        <v>152</v>
      </c>
      <c r="E172" s="146" t="s">
        <v>1</v>
      </c>
      <c r="F172" s="147" t="s">
        <v>350</v>
      </c>
      <c r="H172" s="148">
        <v>100.23</v>
      </c>
      <c r="L172" s="144"/>
      <c r="M172" s="149"/>
      <c r="T172" s="150"/>
      <c r="AT172" s="146" t="s">
        <v>152</v>
      </c>
      <c r="AU172" s="146" t="s">
        <v>150</v>
      </c>
      <c r="AV172" s="12" t="s">
        <v>150</v>
      </c>
      <c r="AW172" s="12" t="s">
        <v>23</v>
      </c>
      <c r="AX172" s="12" t="s">
        <v>66</v>
      </c>
      <c r="AY172" s="146" t="s">
        <v>143</v>
      </c>
    </row>
    <row r="173" spans="2:65" s="13" customFormat="1">
      <c r="B173" s="151"/>
      <c r="D173" s="145" t="s">
        <v>152</v>
      </c>
      <c r="E173" s="152" t="s">
        <v>1</v>
      </c>
      <c r="F173" s="153" t="s">
        <v>154</v>
      </c>
      <c r="H173" s="154">
        <v>100.23</v>
      </c>
      <c r="L173" s="151"/>
      <c r="M173" s="155"/>
      <c r="T173" s="156"/>
      <c r="AT173" s="152" t="s">
        <v>152</v>
      </c>
      <c r="AU173" s="152" t="s">
        <v>150</v>
      </c>
      <c r="AV173" s="13" t="s">
        <v>149</v>
      </c>
      <c r="AW173" s="13" t="s">
        <v>23</v>
      </c>
      <c r="AX173" s="13" t="s">
        <v>73</v>
      </c>
      <c r="AY173" s="152" t="s">
        <v>143</v>
      </c>
    </row>
    <row r="174" spans="2:65" s="1" customFormat="1" ht="49.15" customHeight="1">
      <c r="B174" s="130"/>
      <c r="C174" s="157" t="s">
        <v>110</v>
      </c>
      <c r="D174" s="157" t="s">
        <v>172</v>
      </c>
      <c r="E174" s="158" t="s">
        <v>216</v>
      </c>
      <c r="F174" s="159" t="s">
        <v>351</v>
      </c>
      <c r="G174" s="160" t="s">
        <v>182</v>
      </c>
      <c r="H174" s="161">
        <v>102.235</v>
      </c>
      <c r="I174" s="162"/>
      <c r="J174" s="162">
        <f>ROUND(I174*H174,2)</f>
        <v>0</v>
      </c>
      <c r="K174" s="163"/>
      <c r="L174" s="164"/>
      <c r="M174" s="165" t="s">
        <v>1</v>
      </c>
      <c r="N174" s="166" t="s">
        <v>32</v>
      </c>
      <c r="O174" s="140">
        <v>0</v>
      </c>
      <c r="P174" s="140">
        <f>O174*H174</f>
        <v>0</v>
      </c>
      <c r="Q174" s="140">
        <v>2.0000000000000001E-4</v>
      </c>
      <c r="R174" s="140">
        <f>Q174*H174</f>
        <v>2.0447E-2</v>
      </c>
      <c r="S174" s="140">
        <v>0</v>
      </c>
      <c r="T174" s="141">
        <f>S174*H174</f>
        <v>0</v>
      </c>
      <c r="AR174" s="142" t="s">
        <v>176</v>
      </c>
      <c r="AT174" s="142" t="s">
        <v>172</v>
      </c>
      <c r="AU174" s="142" t="s">
        <v>150</v>
      </c>
      <c r="AY174" s="16" t="s">
        <v>143</v>
      </c>
      <c r="BE174" s="143">
        <f>IF(N174="základná",J174,0)</f>
        <v>0</v>
      </c>
      <c r="BF174" s="143">
        <f>IF(N174="znížená",J174,0)</f>
        <v>0</v>
      </c>
      <c r="BG174" s="143">
        <f>IF(N174="zákl. prenesená",J174,0)</f>
        <v>0</v>
      </c>
      <c r="BH174" s="143">
        <f>IF(N174="zníž. prenesená",J174,0)</f>
        <v>0</v>
      </c>
      <c r="BI174" s="143">
        <f>IF(N174="nulová",J174,0)</f>
        <v>0</v>
      </c>
      <c r="BJ174" s="16" t="s">
        <v>150</v>
      </c>
      <c r="BK174" s="143">
        <f>ROUND(I174*H174,2)</f>
        <v>0</v>
      </c>
      <c r="BL174" s="16" t="s">
        <v>149</v>
      </c>
      <c r="BM174" s="142" t="s">
        <v>218</v>
      </c>
    </row>
    <row r="175" spans="2:65" s="12" customFormat="1">
      <c r="B175" s="144"/>
      <c r="D175" s="145" t="s">
        <v>152</v>
      </c>
      <c r="E175" s="146" t="s">
        <v>1</v>
      </c>
      <c r="F175" s="147" t="s">
        <v>352</v>
      </c>
      <c r="H175" s="148">
        <v>100.23</v>
      </c>
      <c r="L175" s="144"/>
      <c r="M175" s="149"/>
      <c r="T175" s="150"/>
      <c r="AT175" s="146" t="s">
        <v>152</v>
      </c>
      <c r="AU175" s="146" t="s">
        <v>150</v>
      </c>
      <c r="AV175" s="12" t="s">
        <v>150</v>
      </c>
      <c r="AW175" s="12" t="s">
        <v>23</v>
      </c>
      <c r="AX175" s="12" t="s">
        <v>73</v>
      </c>
      <c r="AY175" s="146" t="s">
        <v>143</v>
      </c>
    </row>
    <row r="176" spans="2:65" s="12" customFormat="1">
      <c r="B176" s="144"/>
      <c r="D176" s="145" t="s">
        <v>152</v>
      </c>
      <c r="F176" s="147" t="s">
        <v>353</v>
      </c>
      <c r="H176" s="148">
        <v>102.235</v>
      </c>
      <c r="L176" s="144"/>
      <c r="M176" s="149"/>
      <c r="T176" s="150"/>
      <c r="AT176" s="146" t="s">
        <v>152</v>
      </c>
      <c r="AU176" s="146" t="s">
        <v>150</v>
      </c>
      <c r="AV176" s="12" t="s">
        <v>150</v>
      </c>
      <c r="AW176" s="12" t="s">
        <v>3</v>
      </c>
      <c r="AX176" s="12" t="s">
        <v>73</v>
      </c>
      <c r="AY176" s="146" t="s">
        <v>143</v>
      </c>
    </row>
    <row r="177" spans="2:65" s="11" customFormat="1" ht="22.9" customHeight="1">
      <c r="B177" s="119"/>
      <c r="D177" s="120" t="s">
        <v>65</v>
      </c>
      <c r="E177" s="128" t="s">
        <v>149</v>
      </c>
      <c r="F177" s="128" t="s">
        <v>354</v>
      </c>
      <c r="J177" s="129">
        <f>BK177</f>
        <v>0</v>
      </c>
      <c r="L177" s="119"/>
      <c r="M177" s="123"/>
      <c r="P177" s="124">
        <f>SUM(P178:P181)</f>
        <v>3.99735</v>
      </c>
      <c r="R177" s="124">
        <f>SUM(R178:R181)</f>
        <v>13.771296</v>
      </c>
      <c r="T177" s="125">
        <f>SUM(T178:T181)</f>
        <v>0</v>
      </c>
      <c r="AR177" s="120" t="s">
        <v>73</v>
      </c>
      <c r="AT177" s="126" t="s">
        <v>65</v>
      </c>
      <c r="AU177" s="126" t="s">
        <v>73</v>
      </c>
      <c r="AY177" s="120" t="s">
        <v>143</v>
      </c>
      <c r="BK177" s="127">
        <f>SUM(BK178:BK181)</f>
        <v>0</v>
      </c>
    </row>
    <row r="178" spans="2:65" s="1" customFormat="1" ht="33" customHeight="1">
      <c r="B178" s="130"/>
      <c r="C178" s="131" t="s">
        <v>7</v>
      </c>
      <c r="D178" s="131" t="s">
        <v>145</v>
      </c>
      <c r="E178" s="132" t="s">
        <v>355</v>
      </c>
      <c r="F178" s="133" t="s">
        <v>356</v>
      </c>
      <c r="G178" s="134" t="s">
        <v>182</v>
      </c>
      <c r="H178" s="135">
        <v>85.05</v>
      </c>
      <c r="I178" s="136"/>
      <c r="J178" s="136">
        <f>ROUND(I178*H178,2)</f>
        <v>0</v>
      </c>
      <c r="K178" s="137"/>
      <c r="L178" s="28"/>
      <c r="M178" s="138" t="s">
        <v>1</v>
      </c>
      <c r="N178" s="139" t="s">
        <v>32</v>
      </c>
      <c r="O178" s="140">
        <v>4.7E-2</v>
      </c>
      <c r="P178" s="140">
        <f>O178*H178</f>
        <v>3.99735</v>
      </c>
      <c r="Q178" s="140">
        <v>0.16192000000000001</v>
      </c>
      <c r="R178" s="140">
        <f>Q178*H178</f>
        <v>13.771296</v>
      </c>
      <c r="S178" s="140">
        <v>0</v>
      </c>
      <c r="T178" s="141">
        <f>S178*H178</f>
        <v>0</v>
      </c>
      <c r="AR178" s="142" t="s">
        <v>149</v>
      </c>
      <c r="AT178" s="142" t="s">
        <v>145</v>
      </c>
      <c r="AU178" s="142" t="s">
        <v>150</v>
      </c>
      <c r="AY178" s="16" t="s">
        <v>143</v>
      </c>
      <c r="BE178" s="143">
        <f>IF(N178="základná",J178,0)</f>
        <v>0</v>
      </c>
      <c r="BF178" s="143">
        <f>IF(N178="znížená",J178,0)</f>
        <v>0</v>
      </c>
      <c r="BG178" s="143">
        <f>IF(N178="zákl. prenesená",J178,0)</f>
        <v>0</v>
      </c>
      <c r="BH178" s="143">
        <f>IF(N178="zníž. prenesená",J178,0)</f>
        <v>0</v>
      </c>
      <c r="BI178" s="143">
        <f>IF(N178="nulová",J178,0)</f>
        <v>0</v>
      </c>
      <c r="BJ178" s="16" t="s">
        <v>150</v>
      </c>
      <c r="BK178" s="143">
        <f>ROUND(I178*H178,2)</f>
        <v>0</v>
      </c>
      <c r="BL178" s="16" t="s">
        <v>149</v>
      </c>
      <c r="BM178" s="142" t="s">
        <v>357</v>
      </c>
    </row>
    <row r="179" spans="2:65" s="12" customFormat="1" ht="22.5">
      <c r="B179" s="144"/>
      <c r="D179" s="145" t="s">
        <v>152</v>
      </c>
      <c r="E179" s="146" t="s">
        <v>1</v>
      </c>
      <c r="F179" s="147" t="s">
        <v>358</v>
      </c>
      <c r="H179" s="148">
        <v>22.05</v>
      </c>
      <c r="L179" s="144"/>
      <c r="M179" s="149"/>
      <c r="T179" s="150"/>
      <c r="AT179" s="146" t="s">
        <v>152</v>
      </c>
      <c r="AU179" s="146" t="s">
        <v>150</v>
      </c>
      <c r="AV179" s="12" t="s">
        <v>150</v>
      </c>
      <c r="AW179" s="12" t="s">
        <v>23</v>
      </c>
      <c r="AX179" s="12" t="s">
        <v>66</v>
      </c>
      <c r="AY179" s="146" t="s">
        <v>143</v>
      </c>
    </row>
    <row r="180" spans="2:65" s="12" customFormat="1" ht="22.5">
      <c r="B180" s="144"/>
      <c r="D180" s="145" t="s">
        <v>152</v>
      </c>
      <c r="E180" s="146" t="s">
        <v>1</v>
      </c>
      <c r="F180" s="147" t="s">
        <v>359</v>
      </c>
      <c r="H180" s="148">
        <v>63</v>
      </c>
      <c r="L180" s="144"/>
      <c r="M180" s="149"/>
      <c r="T180" s="150"/>
      <c r="AT180" s="146" t="s">
        <v>152</v>
      </c>
      <c r="AU180" s="146" t="s">
        <v>150</v>
      </c>
      <c r="AV180" s="12" t="s">
        <v>150</v>
      </c>
      <c r="AW180" s="12" t="s">
        <v>23</v>
      </c>
      <c r="AX180" s="12" t="s">
        <v>66</v>
      </c>
      <c r="AY180" s="146" t="s">
        <v>143</v>
      </c>
    </row>
    <row r="181" spans="2:65" s="13" customFormat="1">
      <c r="B181" s="151"/>
      <c r="D181" s="145" t="s">
        <v>152</v>
      </c>
      <c r="E181" s="152" t="s">
        <v>1</v>
      </c>
      <c r="F181" s="153" t="s">
        <v>154</v>
      </c>
      <c r="H181" s="154">
        <v>85.05</v>
      </c>
      <c r="L181" s="151"/>
      <c r="M181" s="155"/>
      <c r="T181" s="156"/>
      <c r="AT181" s="152" t="s">
        <v>152</v>
      </c>
      <c r="AU181" s="152" t="s">
        <v>150</v>
      </c>
      <c r="AV181" s="13" t="s">
        <v>149</v>
      </c>
      <c r="AW181" s="13" t="s">
        <v>23</v>
      </c>
      <c r="AX181" s="13" t="s">
        <v>73</v>
      </c>
      <c r="AY181" s="152" t="s">
        <v>143</v>
      </c>
    </row>
    <row r="182" spans="2:65" s="11" customFormat="1" ht="22.9" customHeight="1">
      <c r="B182" s="119"/>
      <c r="D182" s="120" t="s">
        <v>65</v>
      </c>
      <c r="E182" s="128" t="s">
        <v>166</v>
      </c>
      <c r="F182" s="128" t="s">
        <v>360</v>
      </c>
      <c r="J182" s="129">
        <f>BK182</f>
        <v>0</v>
      </c>
      <c r="L182" s="119"/>
      <c r="M182" s="123"/>
      <c r="P182" s="124">
        <f>SUM(P183:P200)</f>
        <v>19.747349999999997</v>
      </c>
      <c r="R182" s="124">
        <f>SUM(R183:R200)</f>
        <v>58.247469000000002</v>
      </c>
      <c r="T182" s="125">
        <f>SUM(T183:T200)</f>
        <v>0</v>
      </c>
      <c r="AR182" s="120" t="s">
        <v>73</v>
      </c>
      <c r="AT182" s="126" t="s">
        <v>65</v>
      </c>
      <c r="AU182" s="126" t="s">
        <v>73</v>
      </c>
      <c r="AY182" s="120" t="s">
        <v>143</v>
      </c>
      <c r="BK182" s="127">
        <f>SUM(BK183:BK200)</f>
        <v>0</v>
      </c>
    </row>
    <row r="183" spans="2:65" s="1" customFormat="1" ht="24.2" customHeight="1">
      <c r="B183" s="130"/>
      <c r="C183" s="131" t="s">
        <v>111</v>
      </c>
      <c r="D183" s="131" t="s">
        <v>145</v>
      </c>
      <c r="E183" s="132" t="s">
        <v>361</v>
      </c>
      <c r="F183" s="133" t="s">
        <v>362</v>
      </c>
      <c r="G183" s="134" t="s">
        <v>182</v>
      </c>
      <c r="H183" s="135">
        <v>22.05</v>
      </c>
      <c r="I183" s="136"/>
      <c r="J183" s="136">
        <f>ROUND(I183*H183,2)</f>
        <v>0</v>
      </c>
      <c r="K183" s="137"/>
      <c r="L183" s="28"/>
      <c r="M183" s="138" t="s">
        <v>1</v>
      </c>
      <c r="N183" s="139" t="s">
        <v>32</v>
      </c>
      <c r="O183" s="140">
        <v>0.7</v>
      </c>
      <c r="P183" s="140">
        <f>O183*H183</f>
        <v>15.434999999999999</v>
      </c>
      <c r="Q183" s="140">
        <v>9.2499999999999999E-2</v>
      </c>
      <c r="R183" s="140">
        <f>Q183*H183</f>
        <v>2.039625</v>
      </c>
      <c r="S183" s="140">
        <v>0</v>
      </c>
      <c r="T183" s="141">
        <f>S183*H183</f>
        <v>0</v>
      </c>
      <c r="AR183" s="142" t="s">
        <v>149</v>
      </c>
      <c r="AT183" s="142" t="s">
        <v>145</v>
      </c>
      <c r="AU183" s="142" t="s">
        <v>150</v>
      </c>
      <c r="AY183" s="16" t="s">
        <v>143</v>
      </c>
      <c r="BE183" s="143">
        <f>IF(N183="základná",J183,0)</f>
        <v>0</v>
      </c>
      <c r="BF183" s="143">
        <f>IF(N183="znížená",J183,0)</f>
        <v>0</v>
      </c>
      <c r="BG183" s="143">
        <f>IF(N183="zákl. prenesená",J183,0)</f>
        <v>0</v>
      </c>
      <c r="BH183" s="143">
        <f>IF(N183="zníž. prenesená",J183,0)</f>
        <v>0</v>
      </c>
      <c r="BI183" s="143">
        <f>IF(N183="nulová",J183,0)</f>
        <v>0</v>
      </c>
      <c r="BJ183" s="16" t="s">
        <v>150</v>
      </c>
      <c r="BK183" s="143">
        <f>ROUND(I183*H183,2)</f>
        <v>0</v>
      </c>
      <c r="BL183" s="16" t="s">
        <v>149</v>
      </c>
      <c r="BM183" s="142" t="s">
        <v>363</v>
      </c>
    </row>
    <row r="184" spans="2:65" s="14" customFormat="1" ht="22.5">
      <c r="B184" s="167"/>
      <c r="D184" s="145" t="s">
        <v>152</v>
      </c>
      <c r="E184" s="168" t="s">
        <v>1</v>
      </c>
      <c r="F184" s="169" t="s">
        <v>364</v>
      </c>
      <c r="H184" s="168" t="s">
        <v>1</v>
      </c>
      <c r="L184" s="167"/>
      <c r="M184" s="170"/>
      <c r="T184" s="171"/>
      <c r="AT184" s="168" t="s">
        <v>152</v>
      </c>
      <c r="AU184" s="168" t="s">
        <v>150</v>
      </c>
      <c r="AV184" s="14" t="s">
        <v>73</v>
      </c>
      <c r="AW184" s="14" t="s">
        <v>23</v>
      </c>
      <c r="AX184" s="14" t="s">
        <v>66</v>
      </c>
      <c r="AY184" s="168" t="s">
        <v>143</v>
      </c>
    </row>
    <row r="185" spans="2:65" s="12" customFormat="1">
      <c r="B185" s="144"/>
      <c r="D185" s="145" t="s">
        <v>152</v>
      </c>
      <c r="E185" s="146" t="s">
        <v>1</v>
      </c>
      <c r="F185" s="147" t="s">
        <v>324</v>
      </c>
      <c r="H185" s="148">
        <v>22.05</v>
      </c>
      <c r="L185" s="144"/>
      <c r="M185" s="149"/>
      <c r="T185" s="150"/>
      <c r="AT185" s="146" t="s">
        <v>152</v>
      </c>
      <c r="AU185" s="146" t="s">
        <v>150</v>
      </c>
      <c r="AV185" s="12" t="s">
        <v>150</v>
      </c>
      <c r="AW185" s="12" t="s">
        <v>23</v>
      </c>
      <c r="AX185" s="12" t="s">
        <v>66</v>
      </c>
      <c r="AY185" s="146" t="s">
        <v>143</v>
      </c>
    </row>
    <row r="186" spans="2:65" s="13" customFormat="1">
      <c r="B186" s="151"/>
      <c r="D186" s="145" t="s">
        <v>152</v>
      </c>
      <c r="E186" s="152" t="s">
        <v>1</v>
      </c>
      <c r="F186" s="153" t="s">
        <v>154</v>
      </c>
      <c r="H186" s="154">
        <v>22.05</v>
      </c>
      <c r="L186" s="151"/>
      <c r="M186" s="155"/>
      <c r="T186" s="156"/>
      <c r="AT186" s="152" t="s">
        <v>152</v>
      </c>
      <c r="AU186" s="152" t="s">
        <v>150</v>
      </c>
      <c r="AV186" s="13" t="s">
        <v>149</v>
      </c>
      <c r="AW186" s="13" t="s">
        <v>23</v>
      </c>
      <c r="AX186" s="13" t="s">
        <v>73</v>
      </c>
      <c r="AY186" s="152" t="s">
        <v>143</v>
      </c>
    </row>
    <row r="187" spans="2:65" s="1" customFormat="1" ht="33" customHeight="1">
      <c r="B187" s="130"/>
      <c r="C187" s="157" t="s">
        <v>112</v>
      </c>
      <c r="D187" s="157" t="s">
        <v>172</v>
      </c>
      <c r="E187" s="158" t="s">
        <v>365</v>
      </c>
      <c r="F187" s="159" t="s">
        <v>366</v>
      </c>
      <c r="G187" s="160" t="s">
        <v>182</v>
      </c>
      <c r="H187" s="161">
        <v>22.05</v>
      </c>
      <c r="I187" s="162"/>
      <c r="J187" s="162">
        <f>ROUND(I187*H187,2)</f>
        <v>0</v>
      </c>
      <c r="K187" s="163"/>
      <c r="L187" s="164"/>
      <c r="M187" s="165" t="s">
        <v>1</v>
      </c>
      <c r="N187" s="166" t="s">
        <v>32</v>
      </c>
      <c r="O187" s="140">
        <v>0</v>
      </c>
      <c r="P187" s="140">
        <f>O187*H187</f>
        <v>0</v>
      </c>
      <c r="Q187" s="140">
        <v>0.13</v>
      </c>
      <c r="R187" s="140">
        <f>Q187*H187</f>
        <v>2.8665000000000003</v>
      </c>
      <c r="S187" s="140">
        <v>0</v>
      </c>
      <c r="T187" s="141">
        <f>S187*H187</f>
        <v>0</v>
      </c>
      <c r="AR187" s="142" t="s">
        <v>176</v>
      </c>
      <c r="AT187" s="142" t="s">
        <v>172</v>
      </c>
      <c r="AU187" s="142" t="s">
        <v>150</v>
      </c>
      <c r="AY187" s="16" t="s">
        <v>143</v>
      </c>
      <c r="BE187" s="143">
        <f>IF(N187="základná",J187,0)</f>
        <v>0</v>
      </c>
      <c r="BF187" s="143">
        <f>IF(N187="znížená",J187,0)</f>
        <v>0</v>
      </c>
      <c r="BG187" s="143">
        <f>IF(N187="zákl. prenesená",J187,0)</f>
        <v>0</v>
      </c>
      <c r="BH187" s="143">
        <f>IF(N187="zníž. prenesená",J187,0)</f>
        <v>0</v>
      </c>
      <c r="BI187" s="143">
        <f>IF(N187="nulová",J187,0)</f>
        <v>0</v>
      </c>
      <c r="BJ187" s="16" t="s">
        <v>150</v>
      </c>
      <c r="BK187" s="143">
        <f>ROUND(I187*H187,2)</f>
        <v>0</v>
      </c>
      <c r="BL187" s="16" t="s">
        <v>149</v>
      </c>
      <c r="BM187" s="142" t="s">
        <v>367</v>
      </c>
    </row>
    <row r="188" spans="2:65" s="12" customFormat="1">
      <c r="B188" s="144"/>
      <c r="D188" s="145" t="s">
        <v>152</v>
      </c>
      <c r="E188" s="146" t="s">
        <v>1</v>
      </c>
      <c r="F188" s="147" t="s">
        <v>324</v>
      </c>
      <c r="H188" s="148">
        <v>22.05</v>
      </c>
      <c r="L188" s="144"/>
      <c r="M188" s="149"/>
      <c r="T188" s="150"/>
      <c r="AT188" s="146" t="s">
        <v>152</v>
      </c>
      <c r="AU188" s="146" t="s">
        <v>150</v>
      </c>
      <c r="AV188" s="12" t="s">
        <v>150</v>
      </c>
      <c r="AW188" s="12" t="s">
        <v>23</v>
      </c>
      <c r="AX188" s="12" t="s">
        <v>66</v>
      </c>
      <c r="AY188" s="146" t="s">
        <v>143</v>
      </c>
    </row>
    <row r="189" spans="2:65" s="13" customFormat="1">
      <c r="B189" s="151"/>
      <c r="D189" s="145" t="s">
        <v>152</v>
      </c>
      <c r="E189" s="152" t="s">
        <v>1</v>
      </c>
      <c r="F189" s="153" t="s">
        <v>154</v>
      </c>
      <c r="H189" s="154">
        <v>22.05</v>
      </c>
      <c r="L189" s="151"/>
      <c r="M189" s="155"/>
      <c r="T189" s="156"/>
      <c r="AT189" s="152" t="s">
        <v>152</v>
      </c>
      <c r="AU189" s="152" t="s">
        <v>150</v>
      </c>
      <c r="AV189" s="13" t="s">
        <v>149</v>
      </c>
      <c r="AW189" s="13" t="s">
        <v>23</v>
      </c>
      <c r="AX189" s="13" t="s">
        <v>73</v>
      </c>
      <c r="AY189" s="152" t="s">
        <v>143</v>
      </c>
    </row>
    <row r="190" spans="2:65" s="1" customFormat="1" ht="24.2" customHeight="1">
      <c r="B190" s="130"/>
      <c r="C190" s="131" t="s">
        <v>113</v>
      </c>
      <c r="D190" s="131" t="s">
        <v>145</v>
      </c>
      <c r="E190" s="132" t="s">
        <v>368</v>
      </c>
      <c r="F190" s="133" t="s">
        <v>369</v>
      </c>
      <c r="G190" s="134" t="s">
        <v>182</v>
      </c>
      <c r="H190" s="135">
        <v>22.05</v>
      </c>
      <c r="I190" s="136"/>
      <c r="J190" s="136">
        <f>ROUND(I190*H190,2)</f>
        <v>0</v>
      </c>
      <c r="K190" s="137"/>
      <c r="L190" s="28"/>
      <c r="M190" s="138" t="s">
        <v>1</v>
      </c>
      <c r="N190" s="139" t="s">
        <v>32</v>
      </c>
      <c r="O190" s="140">
        <v>2.3E-2</v>
      </c>
      <c r="P190" s="140">
        <f>O190*H190</f>
        <v>0.50714999999999999</v>
      </c>
      <c r="Q190" s="140">
        <v>0.22542000000000001</v>
      </c>
      <c r="R190" s="140">
        <f>Q190*H190</f>
        <v>4.9705110000000001</v>
      </c>
      <c r="S190" s="140">
        <v>0</v>
      </c>
      <c r="T190" s="141">
        <f>S190*H190</f>
        <v>0</v>
      </c>
      <c r="AR190" s="142" t="s">
        <v>149</v>
      </c>
      <c r="AT190" s="142" t="s">
        <v>145</v>
      </c>
      <c r="AU190" s="142" t="s">
        <v>150</v>
      </c>
      <c r="AY190" s="16" t="s">
        <v>143</v>
      </c>
      <c r="BE190" s="143">
        <f>IF(N190="základná",J190,0)</f>
        <v>0</v>
      </c>
      <c r="BF190" s="143">
        <f>IF(N190="znížená",J190,0)</f>
        <v>0</v>
      </c>
      <c r="BG190" s="143">
        <f>IF(N190="zákl. prenesená",J190,0)</f>
        <v>0</v>
      </c>
      <c r="BH190" s="143">
        <f>IF(N190="zníž. prenesená",J190,0)</f>
        <v>0</v>
      </c>
      <c r="BI190" s="143">
        <f>IF(N190="nulová",J190,0)</f>
        <v>0</v>
      </c>
      <c r="BJ190" s="16" t="s">
        <v>150</v>
      </c>
      <c r="BK190" s="143">
        <f>ROUND(I190*H190,2)</f>
        <v>0</v>
      </c>
      <c r="BL190" s="16" t="s">
        <v>149</v>
      </c>
      <c r="BM190" s="142" t="s">
        <v>370</v>
      </c>
    </row>
    <row r="191" spans="2:65" s="12" customFormat="1" ht="22.5">
      <c r="B191" s="144"/>
      <c r="D191" s="145" t="s">
        <v>152</v>
      </c>
      <c r="E191" s="146" t="s">
        <v>1</v>
      </c>
      <c r="F191" s="147" t="s">
        <v>371</v>
      </c>
      <c r="H191" s="148">
        <v>22.05</v>
      </c>
      <c r="L191" s="144"/>
      <c r="M191" s="149"/>
      <c r="T191" s="150"/>
      <c r="AT191" s="146" t="s">
        <v>152</v>
      </c>
      <c r="AU191" s="146" t="s">
        <v>150</v>
      </c>
      <c r="AV191" s="12" t="s">
        <v>150</v>
      </c>
      <c r="AW191" s="12" t="s">
        <v>23</v>
      </c>
      <c r="AX191" s="12" t="s">
        <v>66</v>
      </c>
      <c r="AY191" s="146" t="s">
        <v>143</v>
      </c>
    </row>
    <row r="192" spans="2:65" s="13" customFormat="1">
      <c r="B192" s="151"/>
      <c r="D192" s="145" t="s">
        <v>152</v>
      </c>
      <c r="E192" s="152" t="s">
        <v>1</v>
      </c>
      <c r="F192" s="153" t="s">
        <v>154</v>
      </c>
      <c r="H192" s="154">
        <v>22.05</v>
      </c>
      <c r="L192" s="151"/>
      <c r="M192" s="155"/>
      <c r="T192" s="156"/>
      <c r="AT192" s="152" t="s">
        <v>152</v>
      </c>
      <c r="AU192" s="152" t="s">
        <v>150</v>
      </c>
      <c r="AV192" s="13" t="s">
        <v>149</v>
      </c>
      <c r="AW192" s="13" t="s">
        <v>23</v>
      </c>
      <c r="AX192" s="13" t="s">
        <v>73</v>
      </c>
      <c r="AY192" s="152" t="s">
        <v>143</v>
      </c>
    </row>
    <row r="193" spans="2:65" s="1" customFormat="1" ht="24.2" customHeight="1">
      <c r="B193" s="130"/>
      <c r="C193" s="131" t="s">
        <v>372</v>
      </c>
      <c r="D193" s="131" t="s">
        <v>145</v>
      </c>
      <c r="E193" s="132" t="s">
        <v>373</v>
      </c>
      <c r="F193" s="133" t="s">
        <v>374</v>
      </c>
      <c r="G193" s="134" t="s">
        <v>182</v>
      </c>
      <c r="H193" s="135">
        <v>22.05</v>
      </c>
      <c r="I193" s="136"/>
      <c r="J193" s="136">
        <f>ROUND(I193*H193,2)</f>
        <v>0</v>
      </c>
      <c r="K193" s="137"/>
      <c r="L193" s="28"/>
      <c r="M193" s="138" t="s">
        <v>1</v>
      </c>
      <c r="N193" s="139" t="s">
        <v>32</v>
      </c>
      <c r="O193" s="140">
        <v>2.4E-2</v>
      </c>
      <c r="P193" s="140">
        <f>O193*H193</f>
        <v>0.5292</v>
      </c>
      <c r="Q193" s="140">
        <v>0.33445999999999998</v>
      </c>
      <c r="R193" s="140">
        <f>Q193*H193</f>
        <v>7.3748429999999994</v>
      </c>
      <c r="S193" s="140">
        <v>0</v>
      </c>
      <c r="T193" s="141">
        <f>S193*H193</f>
        <v>0</v>
      </c>
      <c r="AR193" s="142" t="s">
        <v>149</v>
      </c>
      <c r="AT193" s="142" t="s">
        <v>145</v>
      </c>
      <c r="AU193" s="142" t="s">
        <v>150</v>
      </c>
      <c r="AY193" s="16" t="s">
        <v>143</v>
      </c>
      <c r="BE193" s="143">
        <f>IF(N193="základná",J193,0)</f>
        <v>0</v>
      </c>
      <c r="BF193" s="143">
        <f>IF(N193="znížená",J193,0)</f>
        <v>0</v>
      </c>
      <c r="BG193" s="143">
        <f>IF(N193="zákl. prenesená",J193,0)</f>
        <v>0</v>
      </c>
      <c r="BH193" s="143">
        <f>IF(N193="zníž. prenesená",J193,0)</f>
        <v>0</v>
      </c>
      <c r="BI193" s="143">
        <f>IF(N193="nulová",J193,0)</f>
        <v>0</v>
      </c>
      <c r="BJ193" s="16" t="s">
        <v>150</v>
      </c>
      <c r="BK193" s="143">
        <f>ROUND(I193*H193,2)</f>
        <v>0</v>
      </c>
      <c r="BL193" s="16" t="s">
        <v>149</v>
      </c>
      <c r="BM193" s="142" t="s">
        <v>375</v>
      </c>
    </row>
    <row r="194" spans="2:65" s="12" customFormat="1" ht="22.5">
      <c r="B194" s="144"/>
      <c r="D194" s="145" t="s">
        <v>152</v>
      </c>
      <c r="E194" s="146" t="s">
        <v>1</v>
      </c>
      <c r="F194" s="147" t="s">
        <v>376</v>
      </c>
      <c r="H194" s="148">
        <v>22.05</v>
      </c>
      <c r="L194" s="144"/>
      <c r="M194" s="149"/>
      <c r="T194" s="150"/>
      <c r="AT194" s="146" t="s">
        <v>152</v>
      </c>
      <c r="AU194" s="146" t="s">
        <v>150</v>
      </c>
      <c r="AV194" s="12" t="s">
        <v>150</v>
      </c>
      <c r="AW194" s="12" t="s">
        <v>23</v>
      </c>
      <c r="AX194" s="12" t="s">
        <v>66</v>
      </c>
      <c r="AY194" s="146" t="s">
        <v>143</v>
      </c>
    </row>
    <row r="195" spans="2:65" s="13" customFormat="1">
      <c r="B195" s="151"/>
      <c r="D195" s="145" t="s">
        <v>152</v>
      </c>
      <c r="E195" s="152" t="s">
        <v>1</v>
      </c>
      <c r="F195" s="153" t="s">
        <v>154</v>
      </c>
      <c r="H195" s="154">
        <v>22.05</v>
      </c>
      <c r="L195" s="151"/>
      <c r="M195" s="155"/>
      <c r="T195" s="156"/>
      <c r="AT195" s="152" t="s">
        <v>152</v>
      </c>
      <c r="AU195" s="152" t="s">
        <v>150</v>
      </c>
      <c r="AV195" s="13" t="s">
        <v>149</v>
      </c>
      <c r="AW195" s="13" t="s">
        <v>23</v>
      </c>
      <c r="AX195" s="13" t="s">
        <v>73</v>
      </c>
      <c r="AY195" s="152" t="s">
        <v>143</v>
      </c>
    </row>
    <row r="196" spans="2:65" s="1" customFormat="1" ht="24.2" customHeight="1">
      <c r="B196" s="130"/>
      <c r="C196" s="131" t="s">
        <v>377</v>
      </c>
      <c r="D196" s="131" t="s">
        <v>145</v>
      </c>
      <c r="E196" s="132" t="s">
        <v>378</v>
      </c>
      <c r="F196" s="133" t="s">
        <v>379</v>
      </c>
      <c r="G196" s="134" t="s">
        <v>182</v>
      </c>
      <c r="H196" s="135">
        <v>63</v>
      </c>
      <c r="I196" s="136"/>
      <c r="J196" s="136">
        <f>ROUND(I196*H196,2)</f>
        <v>0</v>
      </c>
      <c r="K196" s="137"/>
      <c r="L196" s="28"/>
      <c r="M196" s="138" t="s">
        <v>1</v>
      </c>
      <c r="N196" s="139" t="s">
        <v>32</v>
      </c>
      <c r="O196" s="140">
        <v>2.1999999999999999E-2</v>
      </c>
      <c r="P196" s="140">
        <f>O196*H196</f>
        <v>1.3859999999999999</v>
      </c>
      <c r="Q196" s="140">
        <v>0.18906999999999999</v>
      </c>
      <c r="R196" s="140">
        <f>Q196*H196</f>
        <v>11.91141</v>
      </c>
      <c r="S196" s="140">
        <v>0</v>
      </c>
      <c r="T196" s="141">
        <f>S196*H196</f>
        <v>0</v>
      </c>
      <c r="AR196" s="142" t="s">
        <v>149</v>
      </c>
      <c r="AT196" s="142" t="s">
        <v>145</v>
      </c>
      <c r="AU196" s="142" t="s">
        <v>150</v>
      </c>
      <c r="AY196" s="16" t="s">
        <v>143</v>
      </c>
      <c r="BE196" s="143">
        <f>IF(N196="základná",J196,0)</f>
        <v>0</v>
      </c>
      <c r="BF196" s="143">
        <f>IF(N196="znížená",J196,0)</f>
        <v>0</v>
      </c>
      <c r="BG196" s="143">
        <f>IF(N196="zákl. prenesená",J196,0)</f>
        <v>0</v>
      </c>
      <c r="BH196" s="143">
        <f>IF(N196="zníž. prenesená",J196,0)</f>
        <v>0</v>
      </c>
      <c r="BI196" s="143">
        <f>IF(N196="nulová",J196,0)</f>
        <v>0</v>
      </c>
      <c r="BJ196" s="16" t="s">
        <v>150</v>
      </c>
      <c r="BK196" s="143">
        <f>ROUND(I196*H196,2)</f>
        <v>0</v>
      </c>
      <c r="BL196" s="16" t="s">
        <v>149</v>
      </c>
      <c r="BM196" s="142" t="s">
        <v>380</v>
      </c>
    </row>
    <row r="197" spans="2:65" s="12" customFormat="1" ht="22.5">
      <c r="B197" s="144"/>
      <c r="D197" s="145" t="s">
        <v>152</v>
      </c>
      <c r="E197" s="146" t="s">
        <v>1</v>
      </c>
      <c r="F197" s="147" t="s">
        <v>381</v>
      </c>
      <c r="H197" s="148">
        <v>63</v>
      </c>
      <c r="L197" s="144"/>
      <c r="M197" s="149"/>
      <c r="T197" s="150"/>
      <c r="AT197" s="146" t="s">
        <v>152</v>
      </c>
      <c r="AU197" s="146" t="s">
        <v>150</v>
      </c>
      <c r="AV197" s="12" t="s">
        <v>150</v>
      </c>
      <c r="AW197" s="12" t="s">
        <v>23</v>
      </c>
      <c r="AX197" s="12" t="s">
        <v>73</v>
      </c>
      <c r="AY197" s="146" t="s">
        <v>143</v>
      </c>
    </row>
    <row r="198" spans="2:65" s="1" customFormat="1" ht="24.2" customHeight="1">
      <c r="B198" s="130"/>
      <c r="C198" s="131" t="s">
        <v>382</v>
      </c>
      <c r="D198" s="131" t="s">
        <v>145</v>
      </c>
      <c r="E198" s="132" t="s">
        <v>383</v>
      </c>
      <c r="F198" s="133" t="s">
        <v>384</v>
      </c>
      <c r="G198" s="134" t="s">
        <v>182</v>
      </c>
      <c r="H198" s="135">
        <v>63</v>
      </c>
      <c r="I198" s="136"/>
      <c r="J198" s="136">
        <f>ROUND(I198*H198,2)</f>
        <v>0</v>
      </c>
      <c r="K198" s="137"/>
      <c r="L198" s="28"/>
      <c r="M198" s="138" t="s">
        <v>1</v>
      </c>
      <c r="N198" s="139" t="s">
        <v>32</v>
      </c>
      <c r="O198" s="140">
        <v>0.03</v>
      </c>
      <c r="P198" s="140">
        <f>O198*H198</f>
        <v>1.89</v>
      </c>
      <c r="Q198" s="140">
        <v>0.46166000000000001</v>
      </c>
      <c r="R198" s="140">
        <f>Q198*H198</f>
        <v>29.084580000000003</v>
      </c>
      <c r="S198" s="140">
        <v>0</v>
      </c>
      <c r="T198" s="141">
        <f>S198*H198</f>
        <v>0</v>
      </c>
      <c r="AR198" s="142" t="s">
        <v>149</v>
      </c>
      <c r="AT198" s="142" t="s">
        <v>145</v>
      </c>
      <c r="AU198" s="142" t="s">
        <v>150</v>
      </c>
      <c r="AY198" s="16" t="s">
        <v>143</v>
      </c>
      <c r="BE198" s="143">
        <f>IF(N198="základná",J198,0)</f>
        <v>0</v>
      </c>
      <c r="BF198" s="143">
        <f>IF(N198="znížená",J198,0)</f>
        <v>0</v>
      </c>
      <c r="BG198" s="143">
        <f>IF(N198="zákl. prenesená",J198,0)</f>
        <v>0</v>
      </c>
      <c r="BH198" s="143">
        <f>IF(N198="zníž. prenesená",J198,0)</f>
        <v>0</v>
      </c>
      <c r="BI198" s="143">
        <f>IF(N198="nulová",J198,0)</f>
        <v>0</v>
      </c>
      <c r="BJ198" s="16" t="s">
        <v>150</v>
      </c>
      <c r="BK198" s="143">
        <f>ROUND(I198*H198,2)</f>
        <v>0</v>
      </c>
      <c r="BL198" s="16" t="s">
        <v>149</v>
      </c>
      <c r="BM198" s="142" t="s">
        <v>385</v>
      </c>
    </row>
    <row r="199" spans="2:65" s="12" customFormat="1" ht="22.5">
      <c r="B199" s="144"/>
      <c r="D199" s="145" t="s">
        <v>152</v>
      </c>
      <c r="E199" s="146" t="s">
        <v>1</v>
      </c>
      <c r="F199" s="147" t="s">
        <v>386</v>
      </c>
      <c r="H199" s="148">
        <v>63</v>
      </c>
      <c r="L199" s="144"/>
      <c r="M199" s="149"/>
      <c r="T199" s="150"/>
      <c r="AT199" s="146" t="s">
        <v>152</v>
      </c>
      <c r="AU199" s="146" t="s">
        <v>150</v>
      </c>
      <c r="AV199" s="12" t="s">
        <v>150</v>
      </c>
      <c r="AW199" s="12" t="s">
        <v>23</v>
      </c>
      <c r="AX199" s="12" t="s">
        <v>66</v>
      </c>
      <c r="AY199" s="146" t="s">
        <v>143</v>
      </c>
    </row>
    <row r="200" spans="2:65" s="13" customFormat="1">
      <c r="B200" s="151"/>
      <c r="D200" s="145" t="s">
        <v>152</v>
      </c>
      <c r="E200" s="152" t="s">
        <v>1</v>
      </c>
      <c r="F200" s="153" t="s">
        <v>154</v>
      </c>
      <c r="H200" s="154">
        <v>63</v>
      </c>
      <c r="L200" s="151"/>
      <c r="M200" s="155"/>
      <c r="T200" s="156"/>
      <c r="AT200" s="152" t="s">
        <v>152</v>
      </c>
      <c r="AU200" s="152" t="s">
        <v>150</v>
      </c>
      <c r="AV200" s="13" t="s">
        <v>149</v>
      </c>
      <c r="AW200" s="13" t="s">
        <v>23</v>
      </c>
      <c r="AX200" s="13" t="s">
        <v>73</v>
      </c>
      <c r="AY200" s="152" t="s">
        <v>143</v>
      </c>
    </row>
    <row r="201" spans="2:65" s="11" customFormat="1" ht="22.9" customHeight="1">
      <c r="B201" s="119"/>
      <c r="D201" s="120" t="s">
        <v>65</v>
      </c>
      <c r="E201" s="128" t="s">
        <v>189</v>
      </c>
      <c r="F201" s="128" t="s">
        <v>221</v>
      </c>
      <c r="J201" s="129">
        <f>BK201</f>
        <v>0</v>
      </c>
      <c r="L201" s="119"/>
      <c r="M201" s="123"/>
      <c r="P201" s="124">
        <f>SUM(P202:P209)</f>
        <v>26.068853000000004</v>
      </c>
      <c r="R201" s="124">
        <f>SUM(R202:R209)</f>
        <v>23.83921483</v>
      </c>
      <c r="T201" s="125">
        <f>SUM(T202:T209)</f>
        <v>0</v>
      </c>
      <c r="AR201" s="120" t="s">
        <v>73</v>
      </c>
      <c r="AT201" s="126" t="s">
        <v>65</v>
      </c>
      <c r="AU201" s="126" t="s">
        <v>73</v>
      </c>
      <c r="AY201" s="120" t="s">
        <v>143</v>
      </c>
      <c r="BK201" s="127">
        <f>SUM(BK202:BK209)</f>
        <v>0</v>
      </c>
    </row>
    <row r="202" spans="2:65" s="1" customFormat="1" ht="33" customHeight="1">
      <c r="B202" s="130"/>
      <c r="C202" s="131" t="s">
        <v>387</v>
      </c>
      <c r="D202" s="131" t="s">
        <v>145</v>
      </c>
      <c r="E202" s="132" t="s">
        <v>388</v>
      </c>
      <c r="F202" s="133" t="s">
        <v>389</v>
      </c>
      <c r="G202" s="134" t="s">
        <v>224</v>
      </c>
      <c r="H202" s="135">
        <v>61.74</v>
      </c>
      <c r="I202" s="136"/>
      <c r="J202" s="136">
        <f>ROUND(I202*H202,2)</f>
        <v>0</v>
      </c>
      <c r="K202" s="137"/>
      <c r="L202" s="28"/>
      <c r="M202" s="138" t="s">
        <v>1</v>
      </c>
      <c r="N202" s="139" t="s">
        <v>32</v>
      </c>
      <c r="O202" s="140">
        <v>0.32</v>
      </c>
      <c r="P202" s="140">
        <f>O202*H202</f>
        <v>19.756800000000002</v>
      </c>
      <c r="Q202" s="140">
        <v>0.19697000000000001</v>
      </c>
      <c r="R202" s="140">
        <f>Q202*H202</f>
        <v>12.160927800000001</v>
      </c>
      <c r="S202" s="140">
        <v>0</v>
      </c>
      <c r="T202" s="141">
        <f>S202*H202</f>
        <v>0</v>
      </c>
      <c r="AR202" s="142" t="s">
        <v>149</v>
      </c>
      <c r="AT202" s="142" t="s">
        <v>145</v>
      </c>
      <c r="AU202" s="142" t="s">
        <v>150</v>
      </c>
      <c r="AY202" s="16" t="s">
        <v>143</v>
      </c>
      <c r="BE202" s="143">
        <f>IF(N202="základná",J202,0)</f>
        <v>0</v>
      </c>
      <c r="BF202" s="143">
        <f>IF(N202="znížená",J202,0)</f>
        <v>0</v>
      </c>
      <c r="BG202" s="143">
        <f>IF(N202="zákl. prenesená",J202,0)</f>
        <v>0</v>
      </c>
      <c r="BH202" s="143">
        <f>IF(N202="zníž. prenesená",J202,0)</f>
        <v>0</v>
      </c>
      <c r="BI202" s="143">
        <f>IF(N202="nulová",J202,0)</f>
        <v>0</v>
      </c>
      <c r="BJ202" s="16" t="s">
        <v>150</v>
      </c>
      <c r="BK202" s="143">
        <f>ROUND(I202*H202,2)</f>
        <v>0</v>
      </c>
      <c r="BL202" s="16" t="s">
        <v>149</v>
      </c>
      <c r="BM202" s="142" t="s">
        <v>390</v>
      </c>
    </row>
    <row r="203" spans="2:65" s="12" customFormat="1" ht="33.75">
      <c r="B203" s="144"/>
      <c r="D203" s="145" t="s">
        <v>152</v>
      </c>
      <c r="E203" s="146" t="s">
        <v>1</v>
      </c>
      <c r="F203" s="147" t="s">
        <v>391</v>
      </c>
      <c r="H203" s="148">
        <v>61.74</v>
      </c>
      <c r="L203" s="144"/>
      <c r="M203" s="149"/>
      <c r="T203" s="150"/>
      <c r="AT203" s="146" t="s">
        <v>152</v>
      </c>
      <c r="AU203" s="146" t="s">
        <v>150</v>
      </c>
      <c r="AV203" s="12" t="s">
        <v>150</v>
      </c>
      <c r="AW203" s="12" t="s">
        <v>23</v>
      </c>
      <c r="AX203" s="12" t="s">
        <v>66</v>
      </c>
      <c r="AY203" s="146" t="s">
        <v>143</v>
      </c>
    </row>
    <row r="204" spans="2:65" s="13" customFormat="1">
      <c r="B204" s="151"/>
      <c r="D204" s="145" t="s">
        <v>152</v>
      </c>
      <c r="E204" s="152" t="s">
        <v>1</v>
      </c>
      <c r="F204" s="153" t="s">
        <v>154</v>
      </c>
      <c r="H204" s="154">
        <v>61.74</v>
      </c>
      <c r="L204" s="151"/>
      <c r="M204" s="155"/>
      <c r="T204" s="156"/>
      <c r="AT204" s="152" t="s">
        <v>152</v>
      </c>
      <c r="AU204" s="152" t="s">
        <v>150</v>
      </c>
      <c r="AV204" s="13" t="s">
        <v>149</v>
      </c>
      <c r="AW204" s="13" t="s">
        <v>23</v>
      </c>
      <c r="AX204" s="13" t="s">
        <v>73</v>
      </c>
      <c r="AY204" s="152" t="s">
        <v>143</v>
      </c>
    </row>
    <row r="205" spans="2:65" s="1" customFormat="1" ht="37.9" customHeight="1">
      <c r="B205" s="130"/>
      <c r="C205" s="157" t="s">
        <v>392</v>
      </c>
      <c r="D205" s="157" t="s">
        <v>172</v>
      </c>
      <c r="E205" s="158" t="s">
        <v>393</v>
      </c>
      <c r="F205" s="159" t="s">
        <v>394</v>
      </c>
      <c r="G205" s="160" t="s">
        <v>224</v>
      </c>
      <c r="H205" s="161">
        <v>61.74</v>
      </c>
      <c r="I205" s="162"/>
      <c r="J205" s="162">
        <f>ROUND(I205*H205,2)</f>
        <v>0</v>
      </c>
      <c r="K205" s="163"/>
      <c r="L205" s="164"/>
      <c r="M205" s="165" t="s">
        <v>1</v>
      </c>
      <c r="N205" s="166" t="s">
        <v>32</v>
      </c>
      <c r="O205" s="140">
        <v>0</v>
      </c>
      <c r="P205" s="140">
        <f>O205*H205</f>
        <v>0</v>
      </c>
      <c r="Q205" s="140">
        <v>2.3E-2</v>
      </c>
      <c r="R205" s="140">
        <f>Q205*H205</f>
        <v>1.4200200000000001</v>
      </c>
      <c r="S205" s="140">
        <v>0</v>
      </c>
      <c r="T205" s="141">
        <f>S205*H205</f>
        <v>0</v>
      </c>
      <c r="AR205" s="142" t="s">
        <v>176</v>
      </c>
      <c r="AT205" s="142" t="s">
        <v>172</v>
      </c>
      <c r="AU205" s="142" t="s">
        <v>150</v>
      </c>
      <c r="AY205" s="16" t="s">
        <v>143</v>
      </c>
      <c r="BE205" s="143">
        <f>IF(N205="základná",J205,0)</f>
        <v>0</v>
      </c>
      <c r="BF205" s="143">
        <f>IF(N205="znížená",J205,0)</f>
        <v>0</v>
      </c>
      <c r="BG205" s="143">
        <f>IF(N205="zákl. prenesená",J205,0)</f>
        <v>0</v>
      </c>
      <c r="BH205" s="143">
        <f>IF(N205="zníž. prenesená",J205,0)</f>
        <v>0</v>
      </c>
      <c r="BI205" s="143">
        <f>IF(N205="nulová",J205,0)</f>
        <v>0</v>
      </c>
      <c r="BJ205" s="16" t="s">
        <v>150</v>
      </c>
      <c r="BK205" s="143">
        <f>ROUND(I205*H205,2)</f>
        <v>0</v>
      </c>
      <c r="BL205" s="16" t="s">
        <v>149</v>
      </c>
      <c r="BM205" s="142" t="s">
        <v>395</v>
      </c>
    </row>
    <row r="206" spans="2:65" s="12" customFormat="1">
      <c r="B206" s="144"/>
      <c r="D206" s="145" t="s">
        <v>152</v>
      </c>
      <c r="E206" s="146" t="s">
        <v>1</v>
      </c>
      <c r="F206" s="147" t="s">
        <v>396</v>
      </c>
      <c r="H206" s="148">
        <v>61.74</v>
      </c>
      <c r="L206" s="144"/>
      <c r="M206" s="149"/>
      <c r="T206" s="150"/>
      <c r="AT206" s="146" t="s">
        <v>152</v>
      </c>
      <c r="AU206" s="146" t="s">
        <v>150</v>
      </c>
      <c r="AV206" s="12" t="s">
        <v>150</v>
      </c>
      <c r="AW206" s="12" t="s">
        <v>23</v>
      </c>
      <c r="AX206" s="12" t="s">
        <v>73</v>
      </c>
      <c r="AY206" s="146" t="s">
        <v>143</v>
      </c>
    </row>
    <row r="207" spans="2:65" s="1" customFormat="1" ht="33" customHeight="1">
      <c r="B207" s="130"/>
      <c r="C207" s="131" t="s">
        <v>397</v>
      </c>
      <c r="D207" s="131" t="s">
        <v>145</v>
      </c>
      <c r="E207" s="132" t="s">
        <v>398</v>
      </c>
      <c r="F207" s="133" t="s">
        <v>399</v>
      </c>
      <c r="G207" s="134" t="s">
        <v>148</v>
      </c>
      <c r="H207" s="135">
        <v>4.6310000000000002</v>
      </c>
      <c r="I207" s="136"/>
      <c r="J207" s="136">
        <f>ROUND(I207*H207,2)</f>
        <v>0</v>
      </c>
      <c r="K207" s="137"/>
      <c r="L207" s="28"/>
      <c r="M207" s="138" t="s">
        <v>1</v>
      </c>
      <c r="N207" s="139" t="s">
        <v>32</v>
      </c>
      <c r="O207" s="140">
        <v>1.363</v>
      </c>
      <c r="P207" s="140">
        <f>O207*H207</f>
        <v>6.3120530000000006</v>
      </c>
      <c r="Q207" s="140">
        <v>2.2151299999999998</v>
      </c>
      <c r="R207" s="140">
        <f>Q207*H207</f>
        <v>10.258267029999999</v>
      </c>
      <c r="S207" s="140">
        <v>0</v>
      </c>
      <c r="T207" s="141">
        <f>S207*H207</f>
        <v>0</v>
      </c>
      <c r="AR207" s="142" t="s">
        <v>149</v>
      </c>
      <c r="AT207" s="142" t="s">
        <v>145</v>
      </c>
      <c r="AU207" s="142" t="s">
        <v>150</v>
      </c>
      <c r="AY207" s="16" t="s">
        <v>143</v>
      </c>
      <c r="BE207" s="143">
        <f>IF(N207="základná",J207,0)</f>
        <v>0</v>
      </c>
      <c r="BF207" s="143">
        <f>IF(N207="znížená",J207,0)</f>
        <v>0</v>
      </c>
      <c r="BG207" s="143">
        <f>IF(N207="zákl. prenesená",J207,0)</f>
        <v>0</v>
      </c>
      <c r="BH207" s="143">
        <f>IF(N207="zníž. prenesená",J207,0)</f>
        <v>0</v>
      </c>
      <c r="BI207" s="143">
        <f>IF(N207="nulová",J207,0)</f>
        <v>0</v>
      </c>
      <c r="BJ207" s="16" t="s">
        <v>150</v>
      </c>
      <c r="BK207" s="143">
        <f>ROUND(I207*H207,2)</f>
        <v>0</v>
      </c>
      <c r="BL207" s="16" t="s">
        <v>149</v>
      </c>
      <c r="BM207" s="142" t="s">
        <v>400</v>
      </c>
    </row>
    <row r="208" spans="2:65" s="12" customFormat="1" ht="22.5">
      <c r="B208" s="144"/>
      <c r="D208" s="145" t="s">
        <v>152</v>
      </c>
      <c r="E208" s="146" t="s">
        <v>1</v>
      </c>
      <c r="F208" s="147" t="s">
        <v>401</v>
      </c>
      <c r="H208" s="148">
        <v>4.6310000000000002</v>
      </c>
      <c r="L208" s="144"/>
      <c r="M208" s="149"/>
      <c r="T208" s="150"/>
      <c r="AT208" s="146" t="s">
        <v>152</v>
      </c>
      <c r="AU208" s="146" t="s">
        <v>150</v>
      </c>
      <c r="AV208" s="12" t="s">
        <v>150</v>
      </c>
      <c r="AW208" s="12" t="s">
        <v>23</v>
      </c>
      <c r="AX208" s="12" t="s">
        <v>66</v>
      </c>
      <c r="AY208" s="146" t="s">
        <v>143</v>
      </c>
    </row>
    <row r="209" spans="2:65" s="13" customFormat="1">
      <c r="B209" s="151"/>
      <c r="D209" s="145" t="s">
        <v>152</v>
      </c>
      <c r="E209" s="152" t="s">
        <v>1</v>
      </c>
      <c r="F209" s="153" t="s">
        <v>154</v>
      </c>
      <c r="H209" s="154">
        <v>4.6310000000000002</v>
      </c>
      <c r="L209" s="151"/>
      <c r="M209" s="155"/>
      <c r="T209" s="156"/>
      <c r="AT209" s="152" t="s">
        <v>152</v>
      </c>
      <c r="AU209" s="152" t="s">
        <v>150</v>
      </c>
      <c r="AV209" s="13" t="s">
        <v>149</v>
      </c>
      <c r="AW209" s="13" t="s">
        <v>23</v>
      </c>
      <c r="AX209" s="13" t="s">
        <v>73</v>
      </c>
      <c r="AY209" s="152" t="s">
        <v>143</v>
      </c>
    </row>
    <row r="210" spans="2:65" s="11" customFormat="1" ht="22.9" customHeight="1">
      <c r="B210" s="119"/>
      <c r="D210" s="120" t="s">
        <v>65</v>
      </c>
      <c r="E210" s="128" t="s">
        <v>232</v>
      </c>
      <c r="F210" s="128" t="s">
        <v>233</v>
      </c>
      <c r="J210" s="129">
        <f>BK210</f>
        <v>0</v>
      </c>
      <c r="L210" s="119"/>
      <c r="M210" s="123"/>
      <c r="P210" s="124">
        <f>P211</f>
        <v>194.53230000000002</v>
      </c>
      <c r="R210" s="124">
        <f>R211</f>
        <v>0</v>
      </c>
      <c r="T210" s="125">
        <f>T211</f>
        <v>0</v>
      </c>
      <c r="AR210" s="120" t="s">
        <v>73</v>
      </c>
      <c r="AT210" s="126" t="s">
        <v>65</v>
      </c>
      <c r="AU210" s="126" t="s">
        <v>73</v>
      </c>
      <c r="AY210" s="120" t="s">
        <v>143</v>
      </c>
      <c r="BK210" s="127">
        <f>BK211</f>
        <v>0</v>
      </c>
    </row>
    <row r="211" spans="2:65" s="1" customFormat="1" ht="33" customHeight="1">
      <c r="B211" s="130"/>
      <c r="C211" s="131" t="s">
        <v>402</v>
      </c>
      <c r="D211" s="131" t="s">
        <v>145</v>
      </c>
      <c r="E211" s="132" t="s">
        <v>234</v>
      </c>
      <c r="F211" s="133" t="s">
        <v>235</v>
      </c>
      <c r="G211" s="134" t="s">
        <v>175</v>
      </c>
      <c r="H211" s="135">
        <v>99.15</v>
      </c>
      <c r="I211" s="136"/>
      <c r="J211" s="136">
        <f>ROUND(I211*H211,2)</f>
        <v>0</v>
      </c>
      <c r="K211" s="137"/>
      <c r="L211" s="28"/>
      <c r="M211" s="138" t="s">
        <v>1</v>
      </c>
      <c r="N211" s="139" t="s">
        <v>32</v>
      </c>
      <c r="O211" s="140">
        <v>1.962</v>
      </c>
      <c r="P211" s="140">
        <f>O211*H211</f>
        <v>194.53230000000002</v>
      </c>
      <c r="Q211" s="140">
        <v>0</v>
      </c>
      <c r="R211" s="140">
        <f>Q211*H211</f>
        <v>0</v>
      </c>
      <c r="S211" s="140">
        <v>0</v>
      </c>
      <c r="T211" s="141">
        <f>S211*H211</f>
        <v>0</v>
      </c>
      <c r="AR211" s="142" t="s">
        <v>149</v>
      </c>
      <c r="AT211" s="142" t="s">
        <v>145</v>
      </c>
      <c r="AU211" s="142" t="s">
        <v>150</v>
      </c>
      <c r="AY211" s="16" t="s">
        <v>143</v>
      </c>
      <c r="BE211" s="143">
        <f>IF(N211="základná",J211,0)</f>
        <v>0</v>
      </c>
      <c r="BF211" s="143">
        <f>IF(N211="znížená",J211,0)</f>
        <v>0</v>
      </c>
      <c r="BG211" s="143">
        <f>IF(N211="zákl. prenesená",J211,0)</f>
        <v>0</v>
      </c>
      <c r="BH211" s="143">
        <f>IF(N211="zníž. prenesená",J211,0)</f>
        <v>0</v>
      </c>
      <c r="BI211" s="143">
        <f>IF(N211="nulová",J211,0)</f>
        <v>0</v>
      </c>
      <c r="BJ211" s="16" t="s">
        <v>150</v>
      </c>
      <c r="BK211" s="143">
        <f>ROUND(I211*H211,2)</f>
        <v>0</v>
      </c>
      <c r="BL211" s="16" t="s">
        <v>149</v>
      </c>
      <c r="BM211" s="142" t="s">
        <v>236</v>
      </c>
    </row>
    <row r="212" spans="2:65" s="11" customFormat="1" ht="25.9" customHeight="1">
      <c r="B212" s="119"/>
      <c r="D212" s="120" t="s">
        <v>65</v>
      </c>
      <c r="E212" s="121" t="s">
        <v>237</v>
      </c>
      <c r="F212" s="121" t="s">
        <v>238</v>
      </c>
      <c r="J212" s="122">
        <f>BK212</f>
        <v>0</v>
      </c>
      <c r="L212" s="119"/>
      <c r="M212" s="123"/>
      <c r="P212" s="124">
        <f>P213</f>
        <v>0</v>
      </c>
      <c r="R212" s="124">
        <f>R213</f>
        <v>0</v>
      </c>
      <c r="T212" s="125">
        <f>T213</f>
        <v>0</v>
      </c>
      <c r="AR212" s="120" t="s">
        <v>150</v>
      </c>
      <c r="AT212" s="126" t="s">
        <v>65</v>
      </c>
      <c r="AU212" s="126" t="s">
        <v>66</v>
      </c>
      <c r="AY212" s="120" t="s">
        <v>143</v>
      </c>
      <c r="BK212" s="127">
        <f>BK213</f>
        <v>0</v>
      </c>
    </row>
    <row r="213" spans="2:65" s="11" customFormat="1" ht="22.9" customHeight="1">
      <c r="B213" s="119"/>
      <c r="D213" s="120" t="s">
        <v>65</v>
      </c>
      <c r="E213" s="128" t="s">
        <v>239</v>
      </c>
      <c r="F213" s="128" t="s">
        <v>240</v>
      </c>
      <c r="J213" s="129">
        <f>BK213</f>
        <v>0</v>
      </c>
      <c r="L213" s="119"/>
      <c r="M213" s="123"/>
      <c r="P213" s="124">
        <f>SUM(P214:P216)</f>
        <v>0</v>
      </c>
      <c r="R213" s="124">
        <f>SUM(R214:R216)</f>
        <v>0</v>
      </c>
      <c r="T213" s="125">
        <f>SUM(T214:T216)</f>
        <v>0</v>
      </c>
      <c r="AR213" s="120" t="s">
        <v>150</v>
      </c>
      <c r="AT213" s="126" t="s">
        <v>65</v>
      </c>
      <c r="AU213" s="126" t="s">
        <v>73</v>
      </c>
      <c r="AY213" s="120" t="s">
        <v>143</v>
      </c>
      <c r="BK213" s="127">
        <f>SUM(BK214:BK216)</f>
        <v>0</v>
      </c>
    </row>
    <row r="214" spans="2:65" s="1" customFormat="1" ht="24.2" customHeight="1">
      <c r="B214" s="130"/>
      <c r="C214" s="131" t="s">
        <v>403</v>
      </c>
      <c r="D214" s="131" t="s">
        <v>145</v>
      </c>
      <c r="E214" s="132" t="s">
        <v>404</v>
      </c>
      <c r="F214" s="133" t="s">
        <v>300</v>
      </c>
      <c r="G214" s="134" t="s">
        <v>243</v>
      </c>
      <c r="H214" s="135">
        <v>2</v>
      </c>
      <c r="I214" s="136"/>
      <c r="J214" s="136">
        <f>ROUND(I214*H214,2)</f>
        <v>0</v>
      </c>
      <c r="K214" s="137"/>
      <c r="L214" s="28"/>
      <c r="M214" s="138" t="s">
        <v>1</v>
      </c>
      <c r="N214" s="139" t="s">
        <v>32</v>
      </c>
      <c r="O214" s="140">
        <v>0</v>
      </c>
      <c r="P214" s="140">
        <f>O214*H214</f>
        <v>0</v>
      </c>
      <c r="Q214" s="140">
        <v>0</v>
      </c>
      <c r="R214" s="140">
        <f>Q214*H214</f>
        <v>0</v>
      </c>
      <c r="S214" s="140">
        <v>0</v>
      </c>
      <c r="T214" s="141">
        <f>S214*H214</f>
        <v>0</v>
      </c>
      <c r="AR214" s="142" t="s">
        <v>102</v>
      </c>
      <c r="AT214" s="142" t="s">
        <v>145</v>
      </c>
      <c r="AU214" s="142" t="s">
        <v>150</v>
      </c>
      <c r="AY214" s="16" t="s">
        <v>143</v>
      </c>
      <c r="BE214" s="143">
        <f>IF(N214="základná",J214,0)</f>
        <v>0</v>
      </c>
      <c r="BF214" s="143">
        <f>IF(N214="znížená",J214,0)</f>
        <v>0</v>
      </c>
      <c r="BG214" s="143">
        <f>IF(N214="zákl. prenesená",J214,0)</f>
        <v>0</v>
      </c>
      <c r="BH214" s="143">
        <f>IF(N214="zníž. prenesená",J214,0)</f>
        <v>0</v>
      </c>
      <c r="BI214" s="143">
        <f>IF(N214="nulová",J214,0)</f>
        <v>0</v>
      </c>
      <c r="BJ214" s="16" t="s">
        <v>150</v>
      </c>
      <c r="BK214" s="143">
        <f>ROUND(I214*H214,2)</f>
        <v>0</v>
      </c>
      <c r="BL214" s="16" t="s">
        <v>102</v>
      </c>
      <c r="BM214" s="142" t="s">
        <v>244</v>
      </c>
    </row>
    <row r="215" spans="2:65" s="1" customFormat="1" ht="68.25">
      <c r="B215" s="28"/>
      <c r="D215" s="145" t="s">
        <v>245</v>
      </c>
      <c r="F215" s="172" t="s">
        <v>301</v>
      </c>
      <c r="L215" s="28"/>
      <c r="M215" s="173"/>
      <c r="T215" s="54"/>
      <c r="AT215" s="16" t="s">
        <v>245</v>
      </c>
      <c r="AU215" s="16" t="s">
        <v>150</v>
      </c>
    </row>
    <row r="216" spans="2:65" s="1" customFormat="1" ht="24.2" customHeight="1">
      <c r="B216" s="130"/>
      <c r="C216" s="131" t="s">
        <v>405</v>
      </c>
      <c r="D216" s="131" t="s">
        <v>145</v>
      </c>
      <c r="E216" s="132" t="s">
        <v>252</v>
      </c>
      <c r="F216" s="133" t="s">
        <v>253</v>
      </c>
      <c r="G216" s="134" t="s">
        <v>254</v>
      </c>
      <c r="H216" s="135">
        <v>28.2</v>
      </c>
      <c r="I216" s="136"/>
      <c r="J216" s="136">
        <f>ROUND(I216*H216,2)</f>
        <v>0</v>
      </c>
      <c r="K216" s="137"/>
      <c r="L216" s="28"/>
      <c r="M216" s="174" t="s">
        <v>1</v>
      </c>
      <c r="N216" s="175" t="s">
        <v>32</v>
      </c>
      <c r="O216" s="176">
        <v>0</v>
      </c>
      <c r="P216" s="176">
        <f>O216*H216</f>
        <v>0</v>
      </c>
      <c r="Q216" s="176">
        <v>0</v>
      </c>
      <c r="R216" s="176">
        <f>Q216*H216</f>
        <v>0</v>
      </c>
      <c r="S216" s="176">
        <v>0</v>
      </c>
      <c r="T216" s="177">
        <f>S216*H216</f>
        <v>0</v>
      </c>
      <c r="AR216" s="142" t="s">
        <v>102</v>
      </c>
      <c r="AT216" s="142" t="s">
        <v>145</v>
      </c>
      <c r="AU216" s="142" t="s">
        <v>150</v>
      </c>
      <c r="AY216" s="16" t="s">
        <v>143</v>
      </c>
      <c r="BE216" s="143">
        <f>IF(N216="základná",J216,0)</f>
        <v>0</v>
      </c>
      <c r="BF216" s="143">
        <f>IF(N216="znížená",J216,0)</f>
        <v>0</v>
      </c>
      <c r="BG216" s="143">
        <f>IF(N216="zákl. prenesená",J216,0)</f>
        <v>0</v>
      </c>
      <c r="BH216" s="143">
        <f>IF(N216="zníž. prenesená",J216,0)</f>
        <v>0</v>
      </c>
      <c r="BI216" s="143">
        <f>IF(N216="nulová",J216,0)</f>
        <v>0</v>
      </c>
      <c r="BJ216" s="16" t="s">
        <v>150</v>
      </c>
      <c r="BK216" s="143">
        <f>ROUND(I216*H216,2)</f>
        <v>0</v>
      </c>
      <c r="BL216" s="16" t="s">
        <v>102</v>
      </c>
      <c r="BM216" s="142" t="s">
        <v>255</v>
      </c>
    </row>
    <row r="217" spans="2:65" s="1" customFormat="1" ht="6.95" customHeight="1">
      <c r="B217" s="43"/>
      <c r="C217" s="44"/>
      <c r="D217" s="44"/>
      <c r="E217" s="44"/>
      <c r="F217" s="44"/>
      <c r="G217" s="44"/>
      <c r="H217" s="44"/>
      <c r="I217" s="44"/>
      <c r="J217" s="44"/>
      <c r="K217" s="44"/>
      <c r="L217" s="28"/>
    </row>
  </sheetData>
  <autoFilter ref="C124:K216"/>
  <mergeCells count="9">
    <mergeCell ref="E87:H87"/>
    <mergeCell ref="E115:H115"/>
    <mergeCell ref="E117:H117"/>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88"/>
  <sheetViews>
    <sheetView showGridLines="0" topLeftCell="A161" workbookViewId="0">
      <selection activeCell="F168" sqref="F168"/>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7" t="s">
        <v>5</v>
      </c>
      <c r="M2" s="208"/>
      <c r="N2" s="208"/>
      <c r="O2" s="208"/>
      <c r="P2" s="208"/>
      <c r="Q2" s="208"/>
      <c r="R2" s="208"/>
      <c r="S2" s="208"/>
      <c r="T2" s="208"/>
      <c r="U2" s="208"/>
      <c r="V2" s="208"/>
      <c r="AT2" s="16" t="s">
        <v>86</v>
      </c>
    </row>
    <row r="3" spans="2:46" ht="6.95" customHeight="1">
      <c r="B3" s="17"/>
      <c r="C3" s="18"/>
      <c r="D3" s="18"/>
      <c r="E3" s="18"/>
      <c r="F3" s="18"/>
      <c r="G3" s="18"/>
      <c r="H3" s="18"/>
      <c r="I3" s="18"/>
      <c r="J3" s="18"/>
      <c r="K3" s="18"/>
      <c r="L3" s="19"/>
      <c r="AT3" s="16" t="s">
        <v>66</v>
      </c>
    </row>
    <row r="4" spans="2:46" ht="24.95" customHeight="1">
      <c r="B4" s="19"/>
      <c r="D4" s="20" t="s">
        <v>114</v>
      </c>
      <c r="L4" s="19"/>
      <c r="M4" s="82" t="s">
        <v>9</v>
      </c>
      <c r="AT4" s="16" t="s">
        <v>3</v>
      </c>
    </row>
    <row r="5" spans="2:46" ht="6.95" customHeight="1">
      <c r="B5" s="19"/>
      <c r="L5" s="19"/>
    </row>
    <row r="6" spans="2:46" ht="12" customHeight="1">
      <c r="B6" s="19"/>
      <c r="D6" s="25" t="s">
        <v>12</v>
      </c>
      <c r="L6" s="19"/>
    </row>
    <row r="7" spans="2:46" ht="16.5" customHeight="1">
      <c r="B7" s="19"/>
      <c r="E7" s="224" t="str">
        <f>'Rekapitulácia stavby'!K6</f>
        <v>R1 - Eko park Voderady - Investície do miestnej infraštruktúry pre pohybové aktivity</v>
      </c>
      <c r="F7" s="225"/>
      <c r="G7" s="225"/>
      <c r="H7" s="225"/>
      <c r="L7" s="19"/>
    </row>
    <row r="8" spans="2:46" s="1" customFormat="1" ht="12" customHeight="1">
      <c r="B8" s="28"/>
      <c r="D8" s="25" t="s">
        <v>115</v>
      </c>
      <c r="L8" s="28"/>
    </row>
    <row r="9" spans="2:46" s="1" customFormat="1" ht="16.5" customHeight="1">
      <c r="B9" s="28"/>
      <c r="E9" s="218" t="s">
        <v>406</v>
      </c>
      <c r="F9" s="223"/>
      <c r="G9" s="223"/>
      <c r="H9" s="223"/>
      <c r="L9" s="28"/>
    </row>
    <row r="10" spans="2:46" s="1" customFormat="1">
      <c r="B10" s="28"/>
      <c r="L10" s="28"/>
    </row>
    <row r="11" spans="2:46" s="1" customFormat="1" ht="12" customHeight="1">
      <c r="B11" s="28"/>
      <c r="D11" s="25" t="s">
        <v>13</v>
      </c>
      <c r="F11" s="23" t="s">
        <v>1</v>
      </c>
      <c r="I11" s="25" t="s">
        <v>14</v>
      </c>
      <c r="J11" s="23" t="s">
        <v>1</v>
      </c>
      <c r="L11" s="28"/>
    </row>
    <row r="12" spans="2:46" s="1" customFormat="1" ht="12" customHeight="1">
      <c r="B12" s="28"/>
      <c r="D12" s="25" t="s">
        <v>15</v>
      </c>
      <c r="F12" s="23" t="s">
        <v>16</v>
      </c>
      <c r="I12" s="25" t="s">
        <v>17</v>
      </c>
      <c r="J12" s="51"/>
      <c r="L12" s="28"/>
    </row>
    <row r="13" spans="2:46" s="1" customFormat="1" ht="10.9" customHeight="1">
      <c r="B13" s="28"/>
      <c r="L13" s="28"/>
    </row>
    <row r="14" spans="2:46" s="1" customFormat="1" ht="12" customHeight="1">
      <c r="B14" s="28"/>
      <c r="D14" s="25" t="s">
        <v>18</v>
      </c>
      <c r="I14" s="25" t="s">
        <v>19</v>
      </c>
      <c r="J14" s="23" t="str">
        <f>IF('Rekapitulácia stavby'!AN10="","",'Rekapitulácia stavby'!AN10)</f>
        <v/>
      </c>
      <c r="L14" s="28"/>
    </row>
    <row r="15" spans="2:46" s="1" customFormat="1" ht="18" customHeight="1">
      <c r="B15" s="28"/>
      <c r="E15" s="23" t="str">
        <f>IF('Rekapitulácia stavby'!E11="","",'Rekapitulácia stavby'!E11)</f>
        <v xml:space="preserve"> </v>
      </c>
      <c r="I15" s="25" t="s">
        <v>20</v>
      </c>
      <c r="J15" s="23" t="str">
        <f>IF('Rekapitulácia stavby'!AN11="","",'Rekapitulácia stavby'!AN11)</f>
        <v/>
      </c>
      <c r="L15" s="28"/>
    </row>
    <row r="16" spans="2:46" s="1" customFormat="1" ht="6.95" customHeight="1">
      <c r="B16" s="28"/>
      <c r="L16" s="28"/>
    </row>
    <row r="17" spans="2:12" s="1" customFormat="1" ht="12" customHeight="1">
      <c r="B17" s="28"/>
      <c r="D17" s="25" t="s">
        <v>21</v>
      </c>
      <c r="I17" s="25" t="s">
        <v>19</v>
      </c>
      <c r="J17" s="23" t="str">
        <f>'Rekapitulácia stavby'!AN13</f>
        <v/>
      </c>
      <c r="L17" s="28"/>
    </row>
    <row r="18" spans="2:12" s="1" customFormat="1" ht="18" customHeight="1">
      <c r="B18" s="28"/>
      <c r="E18" s="209" t="str">
        <f>'Rekapitulácia stavby'!E14</f>
        <v xml:space="preserve"> </v>
      </c>
      <c r="F18" s="209"/>
      <c r="G18" s="209"/>
      <c r="H18" s="209"/>
      <c r="I18" s="25" t="s">
        <v>20</v>
      </c>
      <c r="J18" s="23" t="str">
        <f>'Rekapitulácia stavby'!AN14</f>
        <v/>
      </c>
      <c r="L18" s="28"/>
    </row>
    <row r="19" spans="2:12" s="1" customFormat="1" ht="6.95" customHeight="1">
      <c r="B19" s="28"/>
      <c r="L19" s="28"/>
    </row>
    <row r="20" spans="2:12" s="1" customFormat="1" ht="12" customHeight="1">
      <c r="B20" s="28"/>
      <c r="D20" s="25" t="s">
        <v>22</v>
      </c>
      <c r="I20" s="25" t="s">
        <v>19</v>
      </c>
      <c r="J20" s="23" t="str">
        <f>IF('Rekapitulácia stavby'!AN16="","",'Rekapitulácia stavby'!AN16)</f>
        <v/>
      </c>
      <c r="L20" s="28"/>
    </row>
    <row r="21" spans="2:12" s="1" customFormat="1" ht="18" customHeight="1">
      <c r="B21" s="28"/>
      <c r="E21" s="23" t="str">
        <f>IF('Rekapitulácia stavby'!E17="","",'Rekapitulácia stavby'!E17)</f>
        <v xml:space="preserve"> </v>
      </c>
      <c r="I21" s="25" t="s">
        <v>20</v>
      </c>
      <c r="J21" s="23" t="str">
        <f>IF('Rekapitulácia stavby'!AN17="","",'Rekapitulácia stavby'!AN17)</f>
        <v/>
      </c>
      <c r="L21" s="28"/>
    </row>
    <row r="22" spans="2:12" s="1" customFormat="1" ht="6.95" customHeight="1">
      <c r="B22" s="28"/>
      <c r="L22" s="28"/>
    </row>
    <row r="23" spans="2:12" s="1" customFormat="1" ht="12" customHeight="1">
      <c r="B23" s="28"/>
      <c r="D23" s="25" t="s">
        <v>24</v>
      </c>
      <c r="I23" s="25" t="s">
        <v>19</v>
      </c>
      <c r="J23" s="23" t="str">
        <f>IF('Rekapitulácia stavby'!AN19="","",'Rekapitulácia stavby'!AN19)</f>
        <v/>
      </c>
      <c r="L23" s="28"/>
    </row>
    <row r="24" spans="2:12" s="1" customFormat="1" ht="18" customHeight="1">
      <c r="B24" s="28"/>
      <c r="E24" s="23" t="str">
        <f>IF('Rekapitulácia stavby'!E20="","",'Rekapitulácia stavby'!E20)</f>
        <v xml:space="preserve"> </v>
      </c>
      <c r="I24" s="25" t="s">
        <v>20</v>
      </c>
      <c r="J24" s="23" t="str">
        <f>IF('Rekapitulácia stavby'!AN20="","",'Rekapitulácia stavby'!AN20)</f>
        <v/>
      </c>
      <c r="L24" s="28"/>
    </row>
    <row r="25" spans="2:12" s="1" customFormat="1" ht="6.95" customHeight="1">
      <c r="B25" s="28"/>
      <c r="L25" s="28"/>
    </row>
    <row r="26" spans="2:12" s="1" customFormat="1" ht="12" customHeight="1">
      <c r="B26" s="28"/>
      <c r="D26" s="25" t="s">
        <v>25</v>
      </c>
      <c r="L26" s="28"/>
    </row>
    <row r="27" spans="2:12" s="7" customFormat="1" ht="16.5" customHeight="1">
      <c r="B27" s="83"/>
      <c r="E27" s="211" t="s">
        <v>1</v>
      </c>
      <c r="F27" s="211"/>
      <c r="G27" s="211"/>
      <c r="H27" s="211"/>
      <c r="L27" s="83"/>
    </row>
    <row r="28" spans="2:12" s="1" customFormat="1" ht="6.95" customHeight="1">
      <c r="B28" s="28"/>
      <c r="L28" s="28"/>
    </row>
    <row r="29" spans="2:12" s="1" customFormat="1" ht="6.95" customHeight="1">
      <c r="B29" s="28"/>
      <c r="D29" s="52"/>
      <c r="E29" s="52"/>
      <c r="F29" s="52"/>
      <c r="G29" s="52"/>
      <c r="H29" s="52"/>
      <c r="I29" s="52"/>
      <c r="J29" s="52"/>
      <c r="K29" s="52"/>
      <c r="L29" s="28"/>
    </row>
    <row r="30" spans="2:12" s="1" customFormat="1" ht="25.35" customHeight="1">
      <c r="B30" s="28"/>
      <c r="D30" s="84" t="s">
        <v>26</v>
      </c>
      <c r="J30" s="64">
        <f>ROUND(J122, 2)</f>
        <v>0</v>
      </c>
      <c r="L30" s="28"/>
    </row>
    <row r="31" spans="2:12" s="1" customFormat="1" ht="6.95" customHeight="1">
      <c r="B31" s="28"/>
      <c r="D31" s="52"/>
      <c r="E31" s="52"/>
      <c r="F31" s="52"/>
      <c r="G31" s="52"/>
      <c r="H31" s="52"/>
      <c r="I31" s="52"/>
      <c r="J31" s="52"/>
      <c r="K31" s="52"/>
      <c r="L31" s="28"/>
    </row>
    <row r="32" spans="2:12" s="1" customFormat="1" ht="14.45" customHeight="1">
      <c r="B32" s="28"/>
      <c r="F32" s="31" t="s">
        <v>28</v>
      </c>
      <c r="I32" s="31" t="s">
        <v>27</v>
      </c>
      <c r="J32" s="31" t="s">
        <v>29</v>
      </c>
      <c r="L32" s="28"/>
    </row>
    <row r="33" spans="2:12" s="1" customFormat="1" ht="14.45" customHeight="1">
      <c r="B33" s="28"/>
      <c r="D33" s="85" t="s">
        <v>30</v>
      </c>
      <c r="E33" s="33" t="s">
        <v>31</v>
      </c>
      <c r="F33" s="86">
        <f>ROUND((SUM(BE122:BE187)),  2)</f>
        <v>0</v>
      </c>
      <c r="G33" s="87"/>
      <c r="H33" s="87"/>
      <c r="I33" s="88">
        <v>0.23</v>
      </c>
      <c r="J33" s="86">
        <f>ROUND(((SUM(BE122:BE187))*I33),  2)</f>
        <v>0</v>
      </c>
      <c r="L33" s="28"/>
    </row>
    <row r="34" spans="2:12" s="1" customFormat="1" ht="14.45" customHeight="1">
      <c r="B34" s="28"/>
      <c r="E34" s="33" t="s">
        <v>32</v>
      </c>
      <c r="F34" s="89">
        <f>ROUND((SUM(BF122:BF187)),  2)</f>
        <v>0</v>
      </c>
      <c r="I34" s="90">
        <v>0.23</v>
      </c>
      <c r="J34" s="89">
        <f>ROUND(((SUM(BF122:BF187))*I34),  2)</f>
        <v>0</v>
      </c>
      <c r="L34" s="28"/>
    </row>
    <row r="35" spans="2:12" s="1" customFormat="1" ht="14.45" hidden="1" customHeight="1">
      <c r="B35" s="28"/>
      <c r="E35" s="25" t="s">
        <v>33</v>
      </c>
      <c r="F35" s="89">
        <f>ROUND((SUM(BG122:BG187)),  2)</f>
        <v>0</v>
      </c>
      <c r="I35" s="90">
        <v>0.23</v>
      </c>
      <c r="J35" s="89">
        <f>0</f>
        <v>0</v>
      </c>
      <c r="L35" s="28"/>
    </row>
    <row r="36" spans="2:12" s="1" customFormat="1" ht="14.45" hidden="1" customHeight="1">
      <c r="B36" s="28"/>
      <c r="E36" s="25" t="s">
        <v>34</v>
      </c>
      <c r="F36" s="89">
        <f>ROUND((SUM(BH122:BH187)),  2)</f>
        <v>0</v>
      </c>
      <c r="I36" s="90">
        <v>0.23</v>
      </c>
      <c r="J36" s="89">
        <f>0</f>
        <v>0</v>
      </c>
      <c r="L36" s="28"/>
    </row>
    <row r="37" spans="2:12" s="1" customFormat="1" ht="14.45" hidden="1" customHeight="1">
      <c r="B37" s="28"/>
      <c r="E37" s="33" t="s">
        <v>35</v>
      </c>
      <c r="F37" s="86">
        <f>ROUND((SUM(BI122:BI187)),  2)</f>
        <v>0</v>
      </c>
      <c r="G37" s="87"/>
      <c r="H37" s="87"/>
      <c r="I37" s="88">
        <v>0</v>
      </c>
      <c r="J37" s="86">
        <f>0</f>
        <v>0</v>
      </c>
      <c r="L37" s="28"/>
    </row>
    <row r="38" spans="2:12" s="1" customFormat="1" ht="6.95" customHeight="1">
      <c r="B38" s="28"/>
      <c r="L38" s="28"/>
    </row>
    <row r="39" spans="2:12" s="1" customFormat="1" ht="25.35" customHeight="1">
      <c r="B39" s="28"/>
      <c r="C39" s="91"/>
      <c r="D39" s="92" t="s">
        <v>36</v>
      </c>
      <c r="E39" s="55"/>
      <c r="F39" s="55"/>
      <c r="G39" s="93" t="s">
        <v>37</v>
      </c>
      <c r="H39" s="94" t="s">
        <v>38</v>
      </c>
      <c r="I39" s="55"/>
      <c r="J39" s="95">
        <f>SUM(J30:J37)</f>
        <v>0</v>
      </c>
      <c r="K39" s="96"/>
      <c r="L39" s="28"/>
    </row>
    <row r="40" spans="2:12" s="1" customFormat="1" ht="14.45" customHeight="1">
      <c r="B40" s="28"/>
      <c r="L40" s="28"/>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28"/>
      <c r="D50" s="40" t="s">
        <v>39</v>
      </c>
      <c r="E50" s="41"/>
      <c r="F50" s="41"/>
      <c r="G50" s="40" t="s">
        <v>40</v>
      </c>
      <c r="H50" s="41"/>
      <c r="I50" s="41"/>
      <c r="J50" s="41"/>
      <c r="K50" s="41"/>
      <c r="L50" s="28"/>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28"/>
      <c r="D61" s="42" t="s">
        <v>41</v>
      </c>
      <c r="E61" s="30"/>
      <c r="F61" s="97" t="s">
        <v>42</v>
      </c>
      <c r="G61" s="42" t="s">
        <v>41</v>
      </c>
      <c r="H61" s="30"/>
      <c r="I61" s="30"/>
      <c r="J61" s="98" t="s">
        <v>42</v>
      </c>
      <c r="K61" s="30"/>
      <c r="L61" s="28"/>
    </row>
    <row r="62" spans="2:12">
      <c r="B62" s="19"/>
      <c r="L62" s="19"/>
    </row>
    <row r="63" spans="2:12">
      <c r="B63" s="19"/>
      <c r="L63" s="19"/>
    </row>
    <row r="64" spans="2:12">
      <c r="B64" s="19"/>
      <c r="L64" s="19"/>
    </row>
    <row r="65" spans="2:12" s="1" customFormat="1" ht="12.75">
      <c r="B65" s="28"/>
      <c r="D65" s="40" t="s">
        <v>43</v>
      </c>
      <c r="E65" s="41"/>
      <c r="F65" s="41"/>
      <c r="G65" s="40" t="s">
        <v>44</v>
      </c>
      <c r="H65" s="41"/>
      <c r="I65" s="41"/>
      <c r="J65" s="41"/>
      <c r="K65" s="41"/>
      <c r="L65" s="28"/>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28"/>
      <c r="D76" s="42" t="s">
        <v>41</v>
      </c>
      <c r="E76" s="30"/>
      <c r="F76" s="97" t="s">
        <v>42</v>
      </c>
      <c r="G76" s="42" t="s">
        <v>41</v>
      </c>
      <c r="H76" s="30"/>
      <c r="I76" s="30"/>
      <c r="J76" s="98" t="s">
        <v>42</v>
      </c>
      <c r="K76" s="30"/>
      <c r="L76" s="28"/>
    </row>
    <row r="77" spans="2:12" s="1" customFormat="1" ht="14.45" customHeight="1">
      <c r="B77" s="43"/>
      <c r="C77" s="44"/>
      <c r="D77" s="44"/>
      <c r="E77" s="44"/>
      <c r="F77" s="44"/>
      <c r="G77" s="44"/>
      <c r="H77" s="44"/>
      <c r="I77" s="44"/>
      <c r="J77" s="44"/>
      <c r="K77" s="44"/>
      <c r="L77" s="28"/>
    </row>
    <row r="81" spans="2:47" s="1" customFormat="1" ht="6.95" customHeight="1">
      <c r="B81" s="45"/>
      <c r="C81" s="46"/>
      <c r="D81" s="46"/>
      <c r="E81" s="46"/>
      <c r="F81" s="46"/>
      <c r="G81" s="46"/>
      <c r="H81" s="46"/>
      <c r="I81" s="46"/>
      <c r="J81" s="46"/>
      <c r="K81" s="46"/>
      <c r="L81" s="28"/>
    </row>
    <row r="82" spans="2:47" s="1" customFormat="1" ht="24.95" customHeight="1">
      <c r="B82" s="28"/>
      <c r="C82" s="20" t="s">
        <v>117</v>
      </c>
      <c r="L82" s="28"/>
    </row>
    <row r="83" spans="2:47" s="1" customFormat="1" ht="6.95" customHeight="1">
      <c r="B83" s="28"/>
      <c r="L83" s="28"/>
    </row>
    <row r="84" spans="2:47" s="1" customFormat="1" ht="12" customHeight="1">
      <c r="B84" s="28"/>
      <c r="C84" s="25" t="s">
        <v>12</v>
      </c>
      <c r="L84" s="28"/>
    </row>
    <row r="85" spans="2:47" s="1" customFormat="1" ht="16.5" customHeight="1">
      <c r="B85" s="28"/>
      <c r="E85" s="224" t="str">
        <f>E7</f>
        <v>R1 - Eko park Voderady - Investície do miestnej infraštruktúry pre pohybové aktivity</v>
      </c>
      <c r="F85" s="225"/>
      <c r="G85" s="225"/>
      <c r="H85" s="225"/>
      <c r="L85" s="28"/>
    </row>
    <row r="86" spans="2:47" s="1" customFormat="1" ht="12" customHeight="1">
      <c r="B86" s="28"/>
      <c r="C86" s="25" t="s">
        <v>115</v>
      </c>
      <c r="L86" s="28"/>
    </row>
    <row r="87" spans="2:47" s="1" customFormat="1" ht="16.5" customHeight="1">
      <c r="B87" s="28"/>
      <c r="E87" s="218" t="str">
        <f>E9</f>
        <v>05 - Detské ihrisko do 5r. -etapa I.</v>
      </c>
      <c r="F87" s="223"/>
      <c r="G87" s="223"/>
      <c r="H87" s="223"/>
      <c r="L87" s="28"/>
    </row>
    <row r="88" spans="2:47" s="1" customFormat="1" ht="6.95" customHeight="1">
      <c r="B88" s="28"/>
      <c r="L88" s="28"/>
    </row>
    <row r="89" spans="2:47" s="1" customFormat="1" ht="12" customHeight="1">
      <c r="B89" s="28"/>
      <c r="C89" s="25" t="s">
        <v>15</v>
      </c>
      <c r="F89" s="23" t="str">
        <f>F12</f>
        <v xml:space="preserve"> </v>
      </c>
      <c r="I89" s="25" t="s">
        <v>17</v>
      </c>
      <c r="J89" s="51" t="str">
        <f>IF(J12="","",J12)</f>
        <v/>
      </c>
      <c r="L89" s="28"/>
    </row>
    <row r="90" spans="2:47" s="1" customFormat="1" ht="6.95" customHeight="1">
      <c r="B90" s="28"/>
      <c r="L90" s="28"/>
    </row>
    <row r="91" spans="2:47" s="1" customFormat="1" ht="15.2" customHeight="1">
      <c r="B91" s="28"/>
      <c r="C91" s="25" t="s">
        <v>18</v>
      </c>
      <c r="F91" s="23" t="str">
        <f>E15</f>
        <v xml:space="preserve"> </v>
      </c>
      <c r="I91" s="25" t="s">
        <v>22</v>
      </c>
      <c r="J91" s="26" t="str">
        <f>E21</f>
        <v xml:space="preserve"> </v>
      </c>
      <c r="L91" s="28"/>
    </row>
    <row r="92" spans="2:47" s="1" customFormat="1" ht="15.2" customHeight="1">
      <c r="B92" s="28"/>
      <c r="C92" s="25" t="s">
        <v>21</v>
      </c>
      <c r="F92" s="23" t="str">
        <f>IF(E18="","",E18)</f>
        <v xml:space="preserve"> </v>
      </c>
      <c r="I92" s="25" t="s">
        <v>24</v>
      </c>
      <c r="J92" s="26" t="str">
        <f>E24</f>
        <v xml:space="preserve"> </v>
      </c>
      <c r="L92" s="28"/>
    </row>
    <row r="93" spans="2:47" s="1" customFormat="1" ht="10.35" customHeight="1">
      <c r="B93" s="28"/>
      <c r="L93" s="28"/>
    </row>
    <row r="94" spans="2:47" s="1" customFormat="1" ht="29.25" customHeight="1">
      <c r="B94" s="28"/>
      <c r="C94" s="99" t="s">
        <v>118</v>
      </c>
      <c r="D94" s="91"/>
      <c r="E94" s="91"/>
      <c r="F94" s="91"/>
      <c r="G94" s="91"/>
      <c r="H94" s="91"/>
      <c r="I94" s="91"/>
      <c r="J94" s="100" t="s">
        <v>119</v>
      </c>
      <c r="K94" s="91"/>
      <c r="L94" s="28"/>
    </row>
    <row r="95" spans="2:47" s="1" customFormat="1" ht="10.35" customHeight="1">
      <c r="B95" s="28"/>
      <c r="L95" s="28"/>
    </row>
    <row r="96" spans="2:47" s="1" customFormat="1" ht="22.9" customHeight="1">
      <c r="B96" s="28"/>
      <c r="C96" s="101" t="s">
        <v>120</v>
      </c>
      <c r="J96" s="64">
        <f>J122</f>
        <v>0</v>
      </c>
      <c r="L96" s="28"/>
      <c r="AU96" s="16" t="s">
        <v>121</v>
      </c>
    </row>
    <row r="97" spans="2:12" s="8" customFormat="1" ht="24.95" customHeight="1">
      <c r="B97" s="102"/>
      <c r="D97" s="103" t="s">
        <v>122</v>
      </c>
      <c r="E97" s="104"/>
      <c r="F97" s="104"/>
      <c r="G97" s="104"/>
      <c r="H97" s="104"/>
      <c r="I97" s="104"/>
      <c r="J97" s="105">
        <f>J123</f>
        <v>0</v>
      </c>
      <c r="L97" s="102"/>
    </row>
    <row r="98" spans="2:12" s="9" customFormat="1" ht="19.899999999999999" customHeight="1">
      <c r="B98" s="106"/>
      <c r="D98" s="107" t="s">
        <v>123</v>
      </c>
      <c r="E98" s="108"/>
      <c r="F98" s="108"/>
      <c r="G98" s="108"/>
      <c r="H98" s="108"/>
      <c r="I98" s="108"/>
      <c r="J98" s="109">
        <f>J124</f>
        <v>0</v>
      </c>
      <c r="L98" s="106"/>
    </row>
    <row r="99" spans="2:12" s="9" customFormat="1" ht="19.899999999999999" customHeight="1">
      <c r="B99" s="106"/>
      <c r="D99" s="107" t="s">
        <v>124</v>
      </c>
      <c r="E99" s="108"/>
      <c r="F99" s="108"/>
      <c r="G99" s="108"/>
      <c r="H99" s="108"/>
      <c r="I99" s="108"/>
      <c r="J99" s="109">
        <f>J154</f>
        <v>0</v>
      </c>
      <c r="L99" s="106"/>
    </row>
    <row r="100" spans="2:12" s="9" customFormat="1" ht="19.899999999999999" customHeight="1">
      <c r="B100" s="106"/>
      <c r="D100" s="107" t="s">
        <v>126</v>
      </c>
      <c r="E100" s="108"/>
      <c r="F100" s="108"/>
      <c r="G100" s="108"/>
      <c r="H100" s="108"/>
      <c r="I100" s="108"/>
      <c r="J100" s="109">
        <f>J163</f>
        <v>0</v>
      </c>
      <c r="L100" s="106"/>
    </row>
    <row r="101" spans="2:12" s="8" customFormat="1" ht="24.95" customHeight="1">
      <c r="B101" s="102"/>
      <c r="D101" s="103" t="s">
        <v>127</v>
      </c>
      <c r="E101" s="104"/>
      <c r="F101" s="104"/>
      <c r="G101" s="104"/>
      <c r="H101" s="104"/>
      <c r="I101" s="104"/>
      <c r="J101" s="105">
        <f>J165</f>
        <v>0</v>
      </c>
      <c r="L101" s="102"/>
    </row>
    <row r="102" spans="2:12" s="9" customFormat="1" ht="19.899999999999999" customHeight="1">
      <c r="B102" s="106"/>
      <c r="D102" s="107" t="s">
        <v>128</v>
      </c>
      <c r="E102" s="108"/>
      <c r="F102" s="108"/>
      <c r="G102" s="108"/>
      <c r="H102" s="108"/>
      <c r="I102" s="108"/>
      <c r="J102" s="109">
        <f>J166</f>
        <v>0</v>
      </c>
      <c r="L102" s="106"/>
    </row>
    <row r="103" spans="2:12" s="1" customFormat="1" ht="21.75" customHeight="1">
      <c r="B103" s="28"/>
      <c r="L103" s="28"/>
    </row>
    <row r="104" spans="2:12" s="1" customFormat="1" ht="6.95" customHeight="1">
      <c r="B104" s="43"/>
      <c r="C104" s="44"/>
      <c r="D104" s="44"/>
      <c r="E104" s="44"/>
      <c r="F104" s="44"/>
      <c r="G104" s="44"/>
      <c r="H104" s="44"/>
      <c r="I104" s="44"/>
      <c r="J104" s="44"/>
      <c r="K104" s="44"/>
      <c r="L104" s="28"/>
    </row>
    <row r="108" spans="2:12" s="1" customFormat="1" ht="6.95" customHeight="1">
      <c r="B108" s="45"/>
      <c r="C108" s="46"/>
      <c r="D108" s="46"/>
      <c r="E108" s="46"/>
      <c r="F108" s="46"/>
      <c r="G108" s="46"/>
      <c r="H108" s="46"/>
      <c r="I108" s="46"/>
      <c r="J108" s="46"/>
      <c r="K108" s="46"/>
      <c r="L108" s="28"/>
    </row>
    <row r="109" spans="2:12" s="1" customFormat="1" ht="24.95" customHeight="1">
      <c r="B109" s="28"/>
      <c r="C109" s="20" t="s">
        <v>129</v>
      </c>
      <c r="L109" s="28"/>
    </row>
    <row r="110" spans="2:12" s="1" customFormat="1" ht="6.95" customHeight="1">
      <c r="B110" s="28"/>
      <c r="L110" s="28"/>
    </row>
    <row r="111" spans="2:12" s="1" customFormat="1" ht="12" customHeight="1">
      <c r="B111" s="28"/>
      <c r="C111" s="25" t="s">
        <v>12</v>
      </c>
      <c r="L111" s="28"/>
    </row>
    <row r="112" spans="2:12" s="1" customFormat="1" ht="16.5" customHeight="1">
      <c r="B112" s="28"/>
      <c r="E112" s="224" t="str">
        <f>E7</f>
        <v>R1 - Eko park Voderady - Investície do miestnej infraštruktúry pre pohybové aktivity</v>
      </c>
      <c r="F112" s="225"/>
      <c r="G112" s="225"/>
      <c r="H112" s="225"/>
      <c r="L112" s="28"/>
    </row>
    <row r="113" spans="2:65" s="1" customFormat="1" ht="12" customHeight="1">
      <c r="B113" s="28"/>
      <c r="C113" s="25" t="s">
        <v>115</v>
      </c>
      <c r="L113" s="28"/>
    </row>
    <row r="114" spans="2:65" s="1" customFormat="1" ht="16.5" customHeight="1">
      <c r="B114" s="28"/>
      <c r="E114" s="218" t="str">
        <f>E9</f>
        <v>05 - Detské ihrisko do 5r. -etapa I.</v>
      </c>
      <c r="F114" s="223"/>
      <c r="G114" s="223"/>
      <c r="H114" s="223"/>
      <c r="L114" s="28"/>
    </row>
    <row r="115" spans="2:65" s="1" customFormat="1" ht="6.95" customHeight="1">
      <c r="B115" s="28"/>
      <c r="L115" s="28"/>
    </row>
    <row r="116" spans="2:65" s="1" customFormat="1" ht="12" customHeight="1">
      <c r="B116" s="28"/>
      <c r="C116" s="25" t="s">
        <v>15</v>
      </c>
      <c r="F116" s="23" t="str">
        <f>F12</f>
        <v xml:space="preserve"> </v>
      </c>
      <c r="I116" s="25" t="s">
        <v>17</v>
      </c>
      <c r="J116" s="51" t="str">
        <f>IF(J12="","",J12)</f>
        <v/>
      </c>
      <c r="L116" s="28"/>
    </row>
    <row r="117" spans="2:65" s="1" customFormat="1" ht="6.95" customHeight="1">
      <c r="B117" s="28"/>
      <c r="L117" s="28"/>
    </row>
    <row r="118" spans="2:65" s="1" customFormat="1" ht="15.2" customHeight="1">
      <c r="B118" s="28"/>
      <c r="C118" s="25" t="s">
        <v>18</v>
      </c>
      <c r="F118" s="23" t="str">
        <f>E15</f>
        <v xml:space="preserve"> </v>
      </c>
      <c r="I118" s="25" t="s">
        <v>22</v>
      </c>
      <c r="J118" s="26" t="str">
        <f>E21</f>
        <v xml:space="preserve"> </v>
      </c>
      <c r="L118" s="28"/>
    </row>
    <row r="119" spans="2:65" s="1" customFormat="1" ht="15.2" customHeight="1">
      <c r="B119" s="28"/>
      <c r="C119" s="25" t="s">
        <v>21</v>
      </c>
      <c r="F119" s="23" t="str">
        <f>IF(E18="","",E18)</f>
        <v xml:space="preserve"> </v>
      </c>
      <c r="I119" s="25" t="s">
        <v>24</v>
      </c>
      <c r="J119" s="26" t="str">
        <f>E24</f>
        <v xml:space="preserve"> </v>
      </c>
      <c r="L119" s="28"/>
    </row>
    <row r="120" spans="2:65" s="1" customFormat="1" ht="10.35" customHeight="1">
      <c r="B120" s="28"/>
      <c r="L120" s="28"/>
    </row>
    <row r="121" spans="2:65" s="10" customFormat="1" ht="29.25" customHeight="1">
      <c r="B121" s="110"/>
      <c r="C121" s="111" t="s">
        <v>130</v>
      </c>
      <c r="D121" s="112" t="s">
        <v>51</v>
      </c>
      <c r="E121" s="112" t="s">
        <v>47</v>
      </c>
      <c r="F121" s="112" t="s">
        <v>48</v>
      </c>
      <c r="G121" s="112" t="s">
        <v>131</v>
      </c>
      <c r="H121" s="112" t="s">
        <v>132</v>
      </c>
      <c r="I121" s="112" t="s">
        <v>133</v>
      </c>
      <c r="J121" s="113" t="s">
        <v>119</v>
      </c>
      <c r="K121" s="114" t="s">
        <v>134</v>
      </c>
      <c r="L121" s="110"/>
      <c r="M121" s="57" t="s">
        <v>1</v>
      </c>
      <c r="N121" s="58" t="s">
        <v>30</v>
      </c>
      <c r="O121" s="58" t="s">
        <v>135</v>
      </c>
      <c r="P121" s="58" t="s">
        <v>136</v>
      </c>
      <c r="Q121" s="58" t="s">
        <v>137</v>
      </c>
      <c r="R121" s="58" t="s">
        <v>138</v>
      </c>
      <c r="S121" s="58" t="s">
        <v>139</v>
      </c>
      <c r="T121" s="59" t="s">
        <v>140</v>
      </c>
    </row>
    <row r="122" spans="2:65" s="1" customFormat="1" ht="22.9" customHeight="1">
      <c r="B122" s="28"/>
      <c r="C122" s="62" t="s">
        <v>120</v>
      </c>
      <c r="J122" s="115">
        <f>BK122</f>
        <v>0</v>
      </c>
      <c r="L122" s="28"/>
      <c r="M122" s="60"/>
      <c r="N122" s="52"/>
      <c r="O122" s="52"/>
      <c r="P122" s="116">
        <f>P123+P165</f>
        <v>615.24016299999994</v>
      </c>
      <c r="Q122" s="52"/>
      <c r="R122" s="116">
        <f>R123+R165</f>
        <v>232.73153068000002</v>
      </c>
      <c r="S122" s="52"/>
      <c r="T122" s="117">
        <f>T123+T165</f>
        <v>0</v>
      </c>
      <c r="AT122" s="16" t="s">
        <v>65</v>
      </c>
      <c r="AU122" s="16" t="s">
        <v>121</v>
      </c>
      <c r="BK122" s="118">
        <f>BK123+BK165</f>
        <v>0</v>
      </c>
    </row>
    <row r="123" spans="2:65" s="11" customFormat="1" ht="25.9" customHeight="1">
      <c r="B123" s="119"/>
      <c r="D123" s="120" t="s">
        <v>65</v>
      </c>
      <c r="E123" s="121" t="s">
        <v>141</v>
      </c>
      <c r="F123" s="121" t="s">
        <v>142</v>
      </c>
      <c r="J123" s="122">
        <f>BK123</f>
        <v>0</v>
      </c>
      <c r="L123" s="119"/>
      <c r="M123" s="123"/>
      <c r="P123" s="124">
        <f>P124+P154+P163</f>
        <v>615.24016299999994</v>
      </c>
      <c r="R123" s="124">
        <f>R124+R154+R163</f>
        <v>232.73153068000002</v>
      </c>
      <c r="T123" s="125">
        <f>T124+T154+T163</f>
        <v>0</v>
      </c>
      <c r="AR123" s="120" t="s">
        <v>73</v>
      </c>
      <c r="AT123" s="126" t="s">
        <v>65</v>
      </c>
      <c r="AU123" s="126" t="s">
        <v>66</v>
      </c>
      <c r="AY123" s="120" t="s">
        <v>143</v>
      </c>
      <c r="BK123" s="127">
        <f>BK124+BK154+BK163</f>
        <v>0</v>
      </c>
    </row>
    <row r="124" spans="2:65" s="11" customFormat="1" ht="22.9" customHeight="1">
      <c r="B124" s="119"/>
      <c r="D124" s="120" t="s">
        <v>65</v>
      </c>
      <c r="E124" s="128" t="s">
        <v>73</v>
      </c>
      <c r="F124" s="128" t="s">
        <v>144</v>
      </c>
      <c r="J124" s="129">
        <f>BK124</f>
        <v>0</v>
      </c>
      <c r="L124" s="119"/>
      <c r="M124" s="123"/>
      <c r="P124" s="124">
        <f>SUM(P125:P153)</f>
        <v>138.78786700000001</v>
      </c>
      <c r="R124" s="124">
        <f>SUM(R125:R153)</f>
        <v>221.11600000000001</v>
      </c>
      <c r="T124" s="125">
        <f>SUM(T125:T153)</f>
        <v>0</v>
      </c>
      <c r="AR124" s="120" t="s">
        <v>73</v>
      </c>
      <c r="AT124" s="126" t="s">
        <v>65</v>
      </c>
      <c r="AU124" s="126" t="s">
        <v>73</v>
      </c>
      <c r="AY124" s="120" t="s">
        <v>143</v>
      </c>
      <c r="BK124" s="127">
        <f>SUM(BK125:BK153)</f>
        <v>0</v>
      </c>
    </row>
    <row r="125" spans="2:65" s="1" customFormat="1" ht="21.75" customHeight="1">
      <c r="B125" s="130"/>
      <c r="C125" s="131" t="s">
        <v>73</v>
      </c>
      <c r="D125" s="131" t="s">
        <v>145</v>
      </c>
      <c r="E125" s="132" t="s">
        <v>146</v>
      </c>
      <c r="F125" s="133" t="s">
        <v>147</v>
      </c>
      <c r="G125" s="134" t="s">
        <v>148</v>
      </c>
      <c r="H125" s="135">
        <v>5.2469999999999999</v>
      </c>
      <c r="I125" s="136"/>
      <c r="J125" s="136">
        <f>ROUND(I125*H125,2)</f>
        <v>0</v>
      </c>
      <c r="K125" s="137"/>
      <c r="L125" s="28"/>
      <c r="M125" s="138" t="s">
        <v>1</v>
      </c>
      <c r="N125" s="139" t="s">
        <v>32</v>
      </c>
      <c r="O125" s="140">
        <v>2.9609999999999999</v>
      </c>
      <c r="P125" s="140">
        <f>O125*H125</f>
        <v>15.536366999999998</v>
      </c>
      <c r="Q125" s="140">
        <v>0</v>
      </c>
      <c r="R125" s="140">
        <f>Q125*H125</f>
        <v>0</v>
      </c>
      <c r="S125" s="140">
        <v>0</v>
      </c>
      <c r="T125" s="141">
        <f>S125*H125</f>
        <v>0</v>
      </c>
      <c r="AR125" s="142" t="s">
        <v>149</v>
      </c>
      <c r="AT125" s="142" t="s">
        <v>145</v>
      </c>
      <c r="AU125" s="142" t="s">
        <v>150</v>
      </c>
      <c r="AY125" s="16" t="s">
        <v>143</v>
      </c>
      <c r="BE125" s="143">
        <f>IF(N125="základná",J125,0)</f>
        <v>0</v>
      </c>
      <c r="BF125" s="143">
        <f>IF(N125="znížená",J125,0)</f>
        <v>0</v>
      </c>
      <c r="BG125" s="143">
        <f>IF(N125="zákl. prenesená",J125,0)</f>
        <v>0</v>
      </c>
      <c r="BH125" s="143">
        <f>IF(N125="zníž. prenesená",J125,0)</f>
        <v>0</v>
      </c>
      <c r="BI125" s="143">
        <f>IF(N125="nulová",J125,0)</f>
        <v>0</v>
      </c>
      <c r="BJ125" s="16" t="s">
        <v>150</v>
      </c>
      <c r="BK125" s="143">
        <f>ROUND(I125*H125,2)</f>
        <v>0</v>
      </c>
      <c r="BL125" s="16" t="s">
        <v>149</v>
      </c>
      <c r="BM125" s="142" t="s">
        <v>151</v>
      </c>
    </row>
    <row r="126" spans="2:65" s="12" customFormat="1">
      <c r="B126" s="144"/>
      <c r="D126" s="145" t="s">
        <v>152</v>
      </c>
      <c r="E126" s="146" t="s">
        <v>1</v>
      </c>
      <c r="F126" s="147" t="s">
        <v>407</v>
      </c>
      <c r="H126" s="148">
        <v>5.2469999999999999</v>
      </c>
      <c r="L126" s="144"/>
      <c r="M126" s="149"/>
      <c r="T126" s="150"/>
      <c r="AT126" s="146" t="s">
        <v>152</v>
      </c>
      <c r="AU126" s="146" t="s">
        <v>150</v>
      </c>
      <c r="AV126" s="12" t="s">
        <v>150</v>
      </c>
      <c r="AW126" s="12" t="s">
        <v>23</v>
      </c>
      <c r="AX126" s="12" t="s">
        <v>66</v>
      </c>
      <c r="AY126" s="146" t="s">
        <v>143</v>
      </c>
    </row>
    <row r="127" spans="2:65" s="13" customFormat="1">
      <c r="B127" s="151"/>
      <c r="D127" s="145" t="s">
        <v>152</v>
      </c>
      <c r="E127" s="152" t="s">
        <v>1</v>
      </c>
      <c r="F127" s="153" t="s">
        <v>154</v>
      </c>
      <c r="H127" s="154">
        <v>5.2469999999999999</v>
      </c>
      <c r="L127" s="151"/>
      <c r="M127" s="155"/>
      <c r="T127" s="156"/>
      <c r="AT127" s="152" t="s">
        <v>152</v>
      </c>
      <c r="AU127" s="152" t="s">
        <v>150</v>
      </c>
      <c r="AV127" s="13" t="s">
        <v>149</v>
      </c>
      <c r="AW127" s="13" t="s">
        <v>23</v>
      </c>
      <c r="AX127" s="13" t="s">
        <v>73</v>
      </c>
      <c r="AY127" s="152" t="s">
        <v>143</v>
      </c>
    </row>
    <row r="128" spans="2:65" s="1" customFormat="1" ht="16.5" customHeight="1">
      <c r="B128" s="130"/>
      <c r="C128" s="131" t="s">
        <v>150</v>
      </c>
      <c r="D128" s="131" t="s">
        <v>145</v>
      </c>
      <c r="E128" s="132" t="s">
        <v>155</v>
      </c>
      <c r="F128" s="133" t="s">
        <v>156</v>
      </c>
      <c r="G128" s="134" t="s">
        <v>148</v>
      </c>
      <c r="H128" s="135">
        <v>5.2469999999999999</v>
      </c>
      <c r="I128" s="136"/>
      <c r="J128" s="136">
        <f>ROUND(I128*H128,2)</f>
        <v>0</v>
      </c>
      <c r="K128" s="137"/>
      <c r="L128" s="28"/>
      <c r="M128" s="138" t="s">
        <v>1</v>
      </c>
      <c r="N128" s="139" t="s">
        <v>32</v>
      </c>
      <c r="O128" s="140">
        <v>0.44700000000000001</v>
      </c>
      <c r="P128" s="140">
        <f>O128*H128</f>
        <v>2.3454090000000001</v>
      </c>
      <c r="Q128" s="140">
        <v>0</v>
      </c>
      <c r="R128" s="140">
        <f>Q128*H128</f>
        <v>0</v>
      </c>
      <c r="S128" s="140">
        <v>0</v>
      </c>
      <c r="T128" s="141">
        <f>S128*H128</f>
        <v>0</v>
      </c>
      <c r="AR128" s="142" t="s">
        <v>149</v>
      </c>
      <c r="AT128" s="142" t="s">
        <v>145</v>
      </c>
      <c r="AU128" s="142" t="s">
        <v>150</v>
      </c>
      <c r="AY128" s="16" t="s">
        <v>143</v>
      </c>
      <c r="BE128" s="143">
        <f>IF(N128="základná",J128,0)</f>
        <v>0</v>
      </c>
      <c r="BF128" s="143">
        <f>IF(N128="znížená",J128,0)</f>
        <v>0</v>
      </c>
      <c r="BG128" s="143">
        <f>IF(N128="zákl. prenesená",J128,0)</f>
        <v>0</v>
      </c>
      <c r="BH128" s="143">
        <f>IF(N128="zníž. prenesená",J128,0)</f>
        <v>0</v>
      </c>
      <c r="BI128" s="143">
        <f>IF(N128="nulová",J128,0)</f>
        <v>0</v>
      </c>
      <c r="BJ128" s="16" t="s">
        <v>150</v>
      </c>
      <c r="BK128" s="143">
        <f>ROUND(I128*H128,2)</f>
        <v>0</v>
      </c>
      <c r="BL128" s="16" t="s">
        <v>149</v>
      </c>
      <c r="BM128" s="142" t="s">
        <v>157</v>
      </c>
    </row>
    <row r="129" spans="2:65" s="1" customFormat="1" ht="24.2" customHeight="1">
      <c r="B129" s="130"/>
      <c r="C129" s="131" t="s">
        <v>158</v>
      </c>
      <c r="D129" s="131" t="s">
        <v>145</v>
      </c>
      <c r="E129" s="132" t="s">
        <v>159</v>
      </c>
      <c r="F129" s="133" t="s">
        <v>160</v>
      </c>
      <c r="G129" s="134" t="s">
        <v>148</v>
      </c>
      <c r="H129" s="135">
        <v>129.18</v>
      </c>
      <c r="I129" s="136"/>
      <c r="J129" s="136">
        <f>ROUND(I129*H129,2)</f>
        <v>0</v>
      </c>
      <c r="K129" s="137"/>
      <c r="L129" s="28"/>
      <c r="M129" s="138" t="s">
        <v>1</v>
      </c>
      <c r="N129" s="139" t="s">
        <v>32</v>
      </c>
      <c r="O129" s="140">
        <v>0.46</v>
      </c>
      <c r="P129" s="140">
        <f>O129*H129</f>
        <v>59.422800000000002</v>
      </c>
      <c r="Q129" s="140">
        <v>0</v>
      </c>
      <c r="R129" s="140">
        <f>Q129*H129</f>
        <v>0</v>
      </c>
      <c r="S129" s="140">
        <v>0</v>
      </c>
      <c r="T129" s="141">
        <f>S129*H129</f>
        <v>0</v>
      </c>
      <c r="AR129" s="142" t="s">
        <v>149</v>
      </c>
      <c r="AT129" s="142" t="s">
        <v>145</v>
      </c>
      <c r="AU129" s="142" t="s">
        <v>150</v>
      </c>
      <c r="AY129" s="16" t="s">
        <v>143</v>
      </c>
      <c r="BE129" s="143">
        <f>IF(N129="základná",J129,0)</f>
        <v>0</v>
      </c>
      <c r="BF129" s="143">
        <f>IF(N129="znížená",J129,0)</f>
        <v>0</v>
      </c>
      <c r="BG129" s="143">
        <f>IF(N129="zákl. prenesená",J129,0)</f>
        <v>0</v>
      </c>
      <c r="BH129" s="143">
        <f>IF(N129="zníž. prenesená",J129,0)</f>
        <v>0</v>
      </c>
      <c r="BI129" s="143">
        <f>IF(N129="nulová",J129,0)</f>
        <v>0</v>
      </c>
      <c r="BJ129" s="16" t="s">
        <v>150</v>
      </c>
      <c r="BK129" s="143">
        <f>ROUND(I129*H129,2)</f>
        <v>0</v>
      </c>
      <c r="BL129" s="16" t="s">
        <v>149</v>
      </c>
      <c r="BM129" s="142" t="s">
        <v>161</v>
      </c>
    </row>
    <row r="130" spans="2:65" s="12" customFormat="1" ht="22.5">
      <c r="B130" s="144"/>
      <c r="D130" s="145" t="s">
        <v>152</v>
      </c>
      <c r="E130" s="146" t="s">
        <v>1</v>
      </c>
      <c r="F130" s="147" t="s">
        <v>408</v>
      </c>
      <c r="H130" s="148">
        <v>105.294</v>
      </c>
      <c r="L130" s="144"/>
      <c r="M130" s="149"/>
      <c r="T130" s="150"/>
      <c r="AT130" s="146" t="s">
        <v>152</v>
      </c>
      <c r="AU130" s="146" t="s">
        <v>150</v>
      </c>
      <c r="AV130" s="12" t="s">
        <v>150</v>
      </c>
      <c r="AW130" s="12" t="s">
        <v>23</v>
      </c>
      <c r="AX130" s="12" t="s">
        <v>66</v>
      </c>
      <c r="AY130" s="146" t="s">
        <v>143</v>
      </c>
    </row>
    <row r="131" spans="2:65" s="12" customFormat="1" ht="22.5">
      <c r="B131" s="144"/>
      <c r="D131" s="145" t="s">
        <v>152</v>
      </c>
      <c r="E131" s="146" t="s">
        <v>1</v>
      </c>
      <c r="F131" s="147" t="s">
        <v>409</v>
      </c>
      <c r="H131" s="148">
        <v>23.885999999999999</v>
      </c>
      <c r="L131" s="144"/>
      <c r="M131" s="149"/>
      <c r="T131" s="150"/>
      <c r="AT131" s="146" t="s">
        <v>152</v>
      </c>
      <c r="AU131" s="146" t="s">
        <v>150</v>
      </c>
      <c r="AV131" s="12" t="s">
        <v>150</v>
      </c>
      <c r="AW131" s="12" t="s">
        <v>23</v>
      </c>
      <c r="AX131" s="12" t="s">
        <v>66</v>
      </c>
      <c r="AY131" s="146" t="s">
        <v>143</v>
      </c>
    </row>
    <row r="132" spans="2:65" s="13" customFormat="1">
      <c r="B132" s="151"/>
      <c r="D132" s="145" t="s">
        <v>152</v>
      </c>
      <c r="E132" s="152" t="s">
        <v>1</v>
      </c>
      <c r="F132" s="153" t="s">
        <v>154</v>
      </c>
      <c r="H132" s="154">
        <v>129.18</v>
      </c>
      <c r="L132" s="151"/>
      <c r="M132" s="155"/>
      <c r="T132" s="156"/>
      <c r="AT132" s="152" t="s">
        <v>152</v>
      </c>
      <c r="AU132" s="152" t="s">
        <v>150</v>
      </c>
      <c r="AV132" s="13" t="s">
        <v>149</v>
      </c>
      <c r="AW132" s="13" t="s">
        <v>23</v>
      </c>
      <c r="AX132" s="13" t="s">
        <v>73</v>
      </c>
      <c r="AY132" s="152" t="s">
        <v>143</v>
      </c>
    </row>
    <row r="133" spans="2:65" s="1" customFormat="1" ht="24.2" customHeight="1">
      <c r="B133" s="130"/>
      <c r="C133" s="131" t="s">
        <v>149</v>
      </c>
      <c r="D133" s="131" t="s">
        <v>145</v>
      </c>
      <c r="E133" s="132" t="s">
        <v>163</v>
      </c>
      <c r="F133" s="133" t="s">
        <v>164</v>
      </c>
      <c r="G133" s="134" t="s">
        <v>148</v>
      </c>
      <c r="H133" s="135">
        <v>129.18</v>
      </c>
      <c r="I133" s="136"/>
      <c r="J133" s="136">
        <f>ROUND(I133*H133,2)</f>
        <v>0</v>
      </c>
      <c r="K133" s="137"/>
      <c r="L133" s="28"/>
      <c r="M133" s="138" t="s">
        <v>1</v>
      </c>
      <c r="N133" s="139" t="s">
        <v>32</v>
      </c>
      <c r="O133" s="140">
        <v>5.6000000000000001E-2</v>
      </c>
      <c r="P133" s="140">
        <f>O133*H133</f>
        <v>7.2340800000000005</v>
      </c>
      <c r="Q133" s="140">
        <v>0</v>
      </c>
      <c r="R133" s="140">
        <f>Q133*H133</f>
        <v>0</v>
      </c>
      <c r="S133" s="140">
        <v>0</v>
      </c>
      <c r="T133" s="141">
        <f>S133*H133</f>
        <v>0</v>
      </c>
      <c r="AR133" s="142" t="s">
        <v>149</v>
      </c>
      <c r="AT133" s="142" t="s">
        <v>145</v>
      </c>
      <c r="AU133" s="142" t="s">
        <v>150</v>
      </c>
      <c r="AY133" s="16" t="s">
        <v>143</v>
      </c>
      <c r="BE133" s="143">
        <f>IF(N133="základná",J133,0)</f>
        <v>0</v>
      </c>
      <c r="BF133" s="143">
        <f>IF(N133="znížená",J133,0)</f>
        <v>0</v>
      </c>
      <c r="BG133" s="143">
        <f>IF(N133="zákl. prenesená",J133,0)</f>
        <v>0</v>
      </c>
      <c r="BH133" s="143">
        <f>IF(N133="zníž. prenesená",J133,0)</f>
        <v>0</v>
      </c>
      <c r="BI133" s="143">
        <f>IF(N133="nulová",J133,0)</f>
        <v>0</v>
      </c>
      <c r="BJ133" s="16" t="s">
        <v>150</v>
      </c>
      <c r="BK133" s="143">
        <f>ROUND(I133*H133,2)</f>
        <v>0</v>
      </c>
      <c r="BL133" s="16" t="s">
        <v>149</v>
      </c>
      <c r="BM133" s="142" t="s">
        <v>165</v>
      </c>
    </row>
    <row r="134" spans="2:65" s="1" customFormat="1" ht="37.9" customHeight="1">
      <c r="B134" s="130"/>
      <c r="C134" s="131" t="s">
        <v>166</v>
      </c>
      <c r="D134" s="131" t="s">
        <v>145</v>
      </c>
      <c r="E134" s="132" t="s">
        <v>410</v>
      </c>
      <c r="F134" s="133" t="s">
        <v>268</v>
      </c>
      <c r="G134" s="134" t="s">
        <v>182</v>
      </c>
      <c r="H134" s="135">
        <v>313.50900000000001</v>
      </c>
      <c r="I134" s="136"/>
      <c r="J134" s="136">
        <f>ROUND(I134*H134,2)</f>
        <v>0</v>
      </c>
      <c r="K134" s="137"/>
      <c r="L134" s="28"/>
      <c r="M134" s="138" t="s">
        <v>1</v>
      </c>
      <c r="N134" s="139" t="s">
        <v>32</v>
      </c>
      <c r="O134" s="140">
        <v>1.7000000000000001E-2</v>
      </c>
      <c r="P134" s="140">
        <f>O134*H134</f>
        <v>5.3296530000000004</v>
      </c>
      <c r="Q134" s="140">
        <v>0</v>
      </c>
      <c r="R134" s="140">
        <f>Q134*H134</f>
        <v>0</v>
      </c>
      <c r="S134" s="140">
        <v>0</v>
      </c>
      <c r="T134" s="141">
        <f>S134*H134</f>
        <v>0</v>
      </c>
      <c r="AR134" s="142" t="s">
        <v>149</v>
      </c>
      <c r="AT134" s="142" t="s">
        <v>145</v>
      </c>
      <c r="AU134" s="142" t="s">
        <v>150</v>
      </c>
      <c r="AY134" s="16" t="s">
        <v>143</v>
      </c>
      <c r="BE134" s="143">
        <f>IF(N134="základná",J134,0)</f>
        <v>0</v>
      </c>
      <c r="BF134" s="143">
        <f>IF(N134="znížená",J134,0)</f>
        <v>0</v>
      </c>
      <c r="BG134" s="143">
        <f>IF(N134="zákl. prenesená",J134,0)</f>
        <v>0</v>
      </c>
      <c r="BH134" s="143">
        <f>IF(N134="zníž. prenesená",J134,0)</f>
        <v>0</v>
      </c>
      <c r="BI134" s="143">
        <f>IF(N134="nulová",J134,0)</f>
        <v>0</v>
      </c>
      <c r="BJ134" s="16" t="s">
        <v>150</v>
      </c>
      <c r="BK134" s="143">
        <f>ROUND(I134*H134,2)</f>
        <v>0</v>
      </c>
      <c r="BL134" s="16" t="s">
        <v>149</v>
      </c>
      <c r="BM134" s="142" t="s">
        <v>183</v>
      </c>
    </row>
    <row r="135" spans="2:65" s="12" customFormat="1">
      <c r="B135" s="144"/>
      <c r="D135" s="145" t="s">
        <v>152</v>
      </c>
      <c r="E135" s="146" t="s">
        <v>1</v>
      </c>
      <c r="F135" s="147" t="s">
        <v>411</v>
      </c>
      <c r="H135" s="148">
        <v>313.50900000000001</v>
      </c>
      <c r="L135" s="144"/>
      <c r="M135" s="149"/>
      <c r="T135" s="150"/>
      <c r="AT135" s="146" t="s">
        <v>152</v>
      </c>
      <c r="AU135" s="146" t="s">
        <v>150</v>
      </c>
      <c r="AV135" s="12" t="s">
        <v>150</v>
      </c>
      <c r="AW135" s="12" t="s">
        <v>23</v>
      </c>
      <c r="AX135" s="12" t="s">
        <v>73</v>
      </c>
      <c r="AY135" s="146" t="s">
        <v>143</v>
      </c>
    </row>
    <row r="136" spans="2:65" s="1" customFormat="1" ht="24.2" customHeight="1">
      <c r="B136" s="130"/>
      <c r="C136" s="131" t="s">
        <v>171</v>
      </c>
      <c r="D136" s="131" t="s">
        <v>145</v>
      </c>
      <c r="E136" s="132" t="s">
        <v>412</v>
      </c>
      <c r="F136" s="133" t="s">
        <v>271</v>
      </c>
      <c r="G136" s="134" t="s">
        <v>182</v>
      </c>
      <c r="H136" s="135">
        <v>298.58</v>
      </c>
      <c r="I136" s="136"/>
      <c r="J136" s="136">
        <f>ROUND(I136*H136,2)</f>
        <v>0</v>
      </c>
      <c r="K136" s="137"/>
      <c r="L136" s="28"/>
      <c r="M136" s="138" t="s">
        <v>1</v>
      </c>
      <c r="N136" s="139" t="s">
        <v>32</v>
      </c>
      <c r="O136" s="140">
        <v>1.7000000000000001E-2</v>
      </c>
      <c r="P136" s="140">
        <f>O136*H136</f>
        <v>5.0758600000000005</v>
      </c>
      <c r="Q136" s="140">
        <v>0</v>
      </c>
      <c r="R136" s="140">
        <f>Q136*H136</f>
        <v>0</v>
      </c>
      <c r="S136" s="140">
        <v>0</v>
      </c>
      <c r="T136" s="141">
        <f>S136*H136</f>
        <v>0</v>
      </c>
      <c r="AR136" s="142" t="s">
        <v>149</v>
      </c>
      <c r="AT136" s="142" t="s">
        <v>145</v>
      </c>
      <c r="AU136" s="142" t="s">
        <v>150</v>
      </c>
      <c r="AY136" s="16" t="s">
        <v>143</v>
      </c>
      <c r="BE136" s="143">
        <f>IF(N136="základná",J136,0)</f>
        <v>0</v>
      </c>
      <c r="BF136" s="143">
        <f>IF(N136="znížená",J136,0)</f>
        <v>0</v>
      </c>
      <c r="BG136" s="143">
        <f>IF(N136="zákl. prenesená",J136,0)</f>
        <v>0</v>
      </c>
      <c r="BH136" s="143">
        <f>IF(N136="zníž. prenesená",J136,0)</f>
        <v>0</v>
      </c>
      <c r="BI136" s="143">
        <f>IF(N136="nulová",J136,0)</f>
        <v>0</v>
      </c>
      <c r="BJ136" s="16" t="s">
        <v>150</v>
      </c>
      <c r="BK136" s="143">
        <f>ROUND(I136*H136,2)</f>
        <v>0</v>
      </c>
      <c r="BL136" s="16" t="s">
        <v>149</v>
      </c>
      <c r="BM136" s="142" t="s">
        <v>413</v>
      </c>
    </row>
    <row r="137" spans="2:65" s="1" customFormat="1" ht="24.2" customHeight="1">
      <c r="B137" s="130"/>
      <c r="C137" s="131" t="s">
        <v>179</v>
      </c>
      <c r="D137" s="131" t="s">
        <v>145</v>
      </c>
      <c r="E137" s="132" t="s">
        <v>259</v>
      </c>
      <c r="F137" s="133" t="s">
        <v>168</v>
      </c>
      <c r="G137" s="134" t="s">
        <v>148</v>
      </c>
      <c r="H137" s="135">
        <v>7.92</v>
      </c>
      <c r="I137" s="136"/>
      <c r="J137" s="136">
        <f>ROUND(I137*H137,2)</f>
        <v>0</v>
      </c>
      <c r="K137" s="137"/>
      <c r="L137" s="28"/>
      <c r="M137" s="138" t="s">
        <v>1</v>
      </c>
      <c r="N137" s="139" t="s">
        <v>32</v>
      </c>
      <c r="O137" s="140">
        <v>0.24199999999999999</v>
      </c>
      <c r="P137" s="140">
        <f>O137*H137</f>
        <v>1.9166399999999999</v>
      </c>
      <c r="Q137" s="140">
        <v>0</v>
      </c>
      <c r="R137" s="140">
        <f>Q137*H137</f>
        <v>0</v>
      </c>
      <c r="S137" s="140">
        <v>0</v>
      </c>
      <c r="T137" s="141">
        <f>S137*H137</f>
        <v>0</v>
      </c>
      <c r="AR137" s="142" t="s">
        <v>149</v>
      </c>
      <c r="AT137" s="142" t="s">
        <v>145</v>
      </c>
      <c r="AU137" s="142" t="s">
        <v>150</v>
      </c>
      <c r="AY137" s="16" t="s">
        <v>143</v>
      </c>
      <c r="BE137" s="143">
        <f>IF(N137="základná",J137,0)</f>
        <v>0</v>
      </c>
      <c r="BF137" s="143">
        <f>IF(N137="znížená",J137,0)</f>
        <v>0</v>
      </c>
      <c r="BG137" s="143">
        <f>IF(N137="zákl. prenesená",J137,0)</f>
        <v>0</v>
      </c>
      <c r="BH137" s="143">
        <f>IF(N137="zníž. prenesená",J137,0)</f>
        <v>0</v>
      </c>
      <c r="BI137" s="143">
        <f>IF(N137="nulová",J137,0)</f>
        <v>0</v>
      </c>
      <c r="BJ137" s="16" t="s">
        <v>150</v>
      </c>
      <c r="BK137" s="143">
        <f>ROUND(I137*H137,2)</f>
        <v>0</v>
      </c>
      <c r="BL137" s="16" t="s">
        <v>149</v>
      </c>
      <c r="BM137" s="142" t="s">
        <v>414</v>
      </c>
    </row>
    <row r="138" spans="2:65" s="12" customFormat="1" ht="22.5">
      <c r="B138" s="144"/>
      <c r="D138" s="145" t="s">
        <v>152</v>
      </c>
      <c r="E138" s="146" t="s">
        <v>1</v>
      </c>
      <c r="F138" s="147" t="s">
        <v>415</v>
      </c>
      <c r="H138" s="148">
        <v>7.92</v>
      </c>
      <c r="L138" s="144"/>
      <c r="M138" s="149"/>
      <c r="T138" s="150"/>
      <c r="AT138" s="146" t="s">
        <v>152</v>
      </c>
      <c r="AU138" s="146" t="s">
        <v>150</v>
      </c>
      <c r="AV138" s="12" t="s">
        <v>150</v>
      </c>
      <c r="AW138" s="12" t="s">
        <v>23</v>
      </c>
      <c r="AX138" s="12" t="s">
        <v>66</v>
      </c>
      <c r="AY138" s="146" t="s">
        <v>143</v>
      </c>
    </row>
    <row r="139" spans="2:65" s="13" customFormat="1">
      <c r="B139" s="151"/>
      <c r="D139" s="145" t="s">
        <v>152</v>
      </c>
      <c r="E139" s="152" t="s">
        <v>1</v>
      </c>
      <c r="F139" s="153" t="s">
        <v>154</v>
      </c>
      <c r="H139" s="154">
        <v>7.92</v>
      </c>
      <c r="L139" s="151"/>
      <c r="M139" s="155"/>
      <c r="T139" s="156"/>
      <c r="AT139" s="152" t="s">
        <v>152</v>
      </c>
      <c r="AU139" s="152" t="s">
        <v>150</v>
      </c>
      <c r="AV139" s="13" t="s">
        <v>149</v>
      </c>
      <c r="AW139" s="13" t="s">
        <v>23</v>
      </c>
      <c r="AX139" s="13" t="s">
        <v>73</v>
      </c>
      <c r="AY139" s="152" t="s">
        <v>143</v>
      </c>
    </row>
    <row r="140" spans="2:65" s="1" customFormat="1" ht="24.2" customHeight="1">
      <c r="B140" s="130"/>
      <c r="C140" s="131" t="s">
        <v>176</v>
      </c>
      <c r="D140" s="131" t="s">
        <v>145</v>
      </c>
      <c r="E140" s="132" t="s">
        <v>167</v>
      </c>
      <c r="F140" s="133" t="s">
        <v>168</v>
      </c>
      <c r="G140" s="134" t="s">
        <v>148</v>
      </c>
      <c r="H140" s="135">
        <v>105.294</v>
      </c>
      <c r="I140" s="136"/>
      <c r="J140" s="136">
        <f>ROUND(I140*H140,2)</f>
        <v>0</v>
      </c>
      <c r="K140" s="137"/>
      <c r="L140" s="28"/>
      <c r="M140" s="138" t="s">
        <v>1</v>
      </c>
      <c r="N140" s="139" t="s">
        <v>32</v>
      </c>
      <c r="O140" s="140">
        <v>0.24199999999999999</v>
      </c>
      <c r="P140" s="140">
        <f>O140*H140</f>
        <v>25.481147999999997</v>
      </c>
      <c r="Q140" s="140">
        <v>0</v>
      </c>
      <c r="R140" s="140">
        <f>Q140*H140</f>
        <v>0</v>
      </c>
      <c r="S140" s="140">
        <v>0</v>
      </c>
      <c r="T140" s="141">
        <f>S140*H140</f>
        <v>0</v>
      </c>
      <c r="AR140" s="142" t="s">
        <v>149</v>
      </c>
      <c r="AT140" s="142" t="s">
        <v>145</v>
      </c>
      <c r="AU140" s="142" t="s">
        <v>150</v>
      </c>
      <c r="AY140" s="16" t="s">
        <v>143</v>
      </c>
      <c r="BE140" s="143">
        <f>IF(N140="základná",J140,0)</f>
        <v>0</v>
      </c>
      <c r="BF140" s="143">
        <f>IF(N140="znížená",J140,0)</f>
        <v>0</v>
      </c>
      <c r="BG140" s="143">
        <f>IF(N140="zákl. prenesená",J140,0)</f>
        <v>0</v>
      </c>
      <c r="BH140" s="143">
        <f>IF(N140="zníž. prenesená",J140,0)</f>
        <v>0</v>
      </c>
      <c r="BI140" s="143">
        <f>IF(N140="nulová",J140,0)</f>
        <v>0</v>
      </c>
      <c r="BJ140" s="16" t="s">
        <v>150</v>
      </c>
      <c r="BK140" s="143">
        <f>ROUND(I140*H140,2)</f>
        <v>0</v>
      </c>
      <c r="BL140" s="16" t="s">
        <v>149</v>
      </c>
      <c r="BM140" s="142" t="s">
        <v>416</v>
      </c>
    </row>
    <row r="141" spans="2:65" s="12" customFormat="1" ht="33.75">
      <c r="B141" s="144"/>
      <c r="D141" s="145" t="s">
        <v>152</v>
      </c>
      <c r="E141" s="146" t="s">
        <v>1</v>
      </c>
      <c r="F141" s="147" t="s">
        <v>417</v>
      </c>
      <c r="H141" s="148">
        <v>105.294</v>
      </c>
      <c r="L141" s="144"/>
      <c r="M141" s="149"/>
      <c r="T141" s="150"/>
      <c r="AT141" s="146" t="s">
        <v>152</v>
      </c>
      <c r="AU141" s="146" t="s">
        <v>150</v>
      </c>
      <c r="AV141" s="12" t="s">
        <v>150</v>
      </c>
      <c r="AW141" s="12" t="s">
        <v>23</v>
      </c>
      <c r="AX141" s="12" t="s">
        <v>66</v>
      </c>
      <c r="AY141" s="146" t="s">
        <v>143</v>
      </c>
    </row>
    <row r="142" spans="2:65" s="13" customFormat="1">
      <c r="B142" s="151"/>
      <c r="D142" s="145" t="s">
        <v>152</v>
      </c>
      <c r="E142" s="152" t="s">
        <v>1</v>
      </c>
      <c r="F142" s="153" t="s">
        <v>154</v>
      </c>
      <c r="H142" s="154">
        <v>105.294</v>
      </c>
      <c r="L142" s="151"/>
      <c r="M142" s="155"/>
      <c r="T142" s="156"/>
      <c r="AT142" s="152" t="s">
        <v>152</v>
      </c>
      <c r="AU142" s="152" t="s">
        <v>150</v>
      </c>
      <c r="AV142" s="13" t="s">
        <v>149</v>
      </c>
      <c r="AW142" s="13" t="s">
        <v>23</v>
      </c>
      <c r="AX142" s="13" t="s">
        <v>73</v>
      </c>
      <c r="AY142" s="152" t="s">
        <v>143</v>
      </c>
    </row>
    <row r="143" spans="2:65" s="1" customFormat="1" ht="33" customHeight="1">
      <c r="B143" s="130"/>
      <c r="C143" s="157" t="s">
        <v>189</v>
      </c>
      <c r="D143" s="157" t="s">
        <v>172</v>
      </c>
      <c r="E143" s="158" t="s">
        <v>263</v>
      </c>
      <c r="F143" s="159" t="s">
        <v>264</v>
      </c>
      <c r="G143" s="160" t="s">
        <v>175</v>
      </c>
      <c r="H143" s="161">
        <v>221.11600000000001</v>
      </c>
      <c r="I143" s="162"/>
      <c r="J143" s="162">
        <f>ROUND(I143*H143,2)</f>
        <v>0</v>
      </c>
      <c r="K143" s="163"/>
      <c r="L143" s="164"/>
      <c r="M143" s="165" t="s">
        <v>1</v>
      </c>
      <c r="N143" s="166" t="s">
        <v>32</v>
      </c>
      <c r="O143" s="140">
        <v>0</v>
      </c>
      <c r="P143" s="140">
        <f>O143*H143</f>
        <v>0</v>
      </c>
      <c r="Q143" s="140">
        <v>1</v>
      </c>
      <c r="R143" s="140">
        <f>Q143*H143</f>
        <v>221.11600000000001</v>
      </c>
      <c r="S143" s="140">
        <v>0</v>
      </c>
      <c r="T143" s="141">
        <f>S143*H143</f>
        <v>0</v>
      </c>
      <c r="AR143" s="142" t="s">
        <v>176</v>
      </c>
      <c r="AT143" s="142" t="s">
        <v>172</v>
      </c>
      <c r="AU143" s="142" t="s">
        <v>150</v>
      </c>
      <c r="AY143" s="16" t="s">
        <v>143</v>
      </c>
      <c r="BE143" s="143">
        <f>IF(N143="základná",J143,0)</f>
        <v>0</v>
      </c>
      <c r="BF143" s="143">
        <f>IF(N143="znížená",J143,0)</f>
        <v>0</v>
      </c>
      <c r="BG143" s="143">
        <f>IF(N143="zákl. prenesená",J143,0)</f>
        <v>0</v>
      </c>
      <c r="BH143" s="143">
        <f>IF(N143="zníž. prenesená",J143,0)</f>
        <v>0</v>
      </c>
      <c r="BI143" s="143">
        <f>IF(N143="nulová",J143,0)</f>
        <v>0</v>
      </c>
      <c r="BJ143" s="16" t="s">
        <v>150</v>
      </c>
      <c r="BK143" s="143">
        <f>ROUND(I143*H143,2)</f>
        <v>0</v>
      </c>
      <c r="BL143" s="16" t="s">
        <v>149</v>
      </c>
      <c r="BM143" s="142" t="s">
        <v>418</v>
      </c>
    </row>
    <row r="144" spans="2:65" s="12" customFormat="1">
      <c r="B144" s="144"/>
      <c r="D144" s="145" t="s">
        <v>152</v>
      </c>
      <c r="E144" s="146" t="s">
        <v>1</v>
      </c>
      <c r="F144" s="147" t="s">
        <v>419</v>
      </c>
      <c r="H144" s="148">
        <v>221.11600000000001</v>
      </c>
      <c r="L144" s="144"/>
      <c r="M144" s="149"/>
      <c r="T144" s="150"/>
      <c r="AT144" s="146" t="s">
        <v>152</v>
      </c>
      <c r="AU144" s="146" t="s">
        <v>150</v>
      </c>
      <c r="AV144" s="12" t="s">
        <v>150</v>
      </c>
      <c r="AW144" s="12" t="s">
        <v>23</v>
      </c>
      <c r="AX144" s="12" t="s">
        <v>73</v>
      </c>
      <c r="AY144" s="146" t="s">
        <v>143</v>
      </c>
    </row>
    <row r="145" spans="2:65" s="1" customFormat="1" ht="24.2" customHeight="1">
      <c r="B145" s="130"/>
      <c r="C145" s="131" t="s">
        <v>96</v>
      </c>
      <c r="D145" s="131" t="s">
        <v>145</v>
      </c>
      <c r="E145" s="132" t="s">
        <v>185</v>
      </c>
      <c r="F145" s="133" t="s">
        <v>186</v>
      </c>
      <c r="G145" s="134" t="s">
        <v>148</v>
      </c>
      <c r="H145" s="135">
        <v>126.50700000000001</v>
      </c>
      <c r="I145" s="136"/>
      <c r="J145" s="136">
        <f>ROUND(I145*H145,2)</f>
        <v>0</v>
      </c>
      <c r="K145" s="137"/>
      <c r="L145" s="28"/>
      <c r="M145" s="138" t="s">
        <v>1</v>
      </c>
      <c r="N145" s="139" t="s">
        <v>32</v>
      </c>
      <c r="O145" s="140">
        <v>8.1000000000000003E-2</v>
      </c>
      <c r="P145" s="140">
        <f>O145*H145</f>
        <v>10.247067000000001</v>
      </c>
      <c r="Q145" s="140">
        <v>0</v>
      </c>
      <c r="R145" s="140">
        <f>Q145*H145</f>
        <v>0</v>
      </c>
      <c r="S145" s="140">
        <v>0</v>
      </c>
      <c r="T145" s="141">
        <f>S145*H145</f>
        <v>0</v>
      </c>
      <c r="AR145" s="142" t="s">
        <v>149</v>
      </c>
      <c r="AT145" s="142" t="s">
        <v>145</v>
      </c>
      <c r="AU145" s="142" t="s">
        <v>150</v>
      </c>
      <c r="AY145" s="16" t="s">
        <v>143</v>
      </c>
      <c r="BE145" s="143">
        <f>IF(N145="základná",J145,0)</f>
        <v>0</v>
      </c>
      <c r="BF145" s="143">
        <f>IF(N145="znížená",J145,0)</f>
        <v>0</v>
      </c>
      <c r="BG145" s="143">
        <f>IF(N145="zákl. prenesená",J145,0)</f>
        <v>0</v>
      </c>
      <c r="BH145" s="143">
        <f>IF(N145="zníž. prenesená",J145,0)</f>
        <v>0</v>
      </c>
      <c r="BI145" s="143">
        <f>IF(N145="nulová",J145,0)</f>
        <v>0</v>
      </c>
      <c r="BJ145" s="16" t="s">
        <v>150</v>
      </c>
      <c r="BK145" s="143">
        <f>ROUND(I145*H145,2)</f>
        <v>0</v>
      </c>
      <c r="BL145" s="16" t="s">
        <v>149</v>
      </c>
      <c r="BM145" s="142" t="s">
        <v>187</v>
      </c>
    </row>
    <row r="146" spans="2:65" s="12" customFormat="1">
      <c r="B146" s="144"/>
      <c r="D146" s="145" t="s">
        <v>152</v>
      </c>
      <c r="E146" s="146" t="s">
        <v>1</v>
      </c>
      <c r="F146" s="147" t="s">
        <v>420</v>
      </c>
      <c r="H146" s="148">
        <v>126.50700000000001</v>
      </c>
      <c r="L146" s="144"/>
      <c r="M146" s="149"/>
      <c r="T146" s="150"/>
      <c r="AT146" s="146" t="s">
        <v>152</v>
      </c>
      <c r="AU146" s="146" t="s">
        <v>150</v>
      </c>
      <c r="AV146" s="12" t="s">
        <v>150</v>
      </c>
      <c r="AW146" s="12" t="s">
        <v>23</v>
      </c>
      <c r="AX146" s="12" t="s">
        <v>73</v>
      </c>
      <c r="AY146" s="146" t="s">
        <v>143</v>
      </c>
    </row>
    <row r="147" spans="2:65" s="1" customFormat="1" ht="33" customHeight="1">
      <c r="B147" s="130"/>
      <c r="C147" s="131" t="s">
        <v>97</v>
      </c>
      <c r="D147" s="131" t="s">
        <v>145</v>
      </c>
      <c r="E147" s="132" t="s">
        <v>190</v>
      </c>
      <c r="F147" s="133" t="s">
        <v>191</v>
      </c>
      <c r="G147" s="134" t="s">
        <v>148</v>
      </c>
      <c r="H147" s="135">
        <v>126.50700000000001</v>
      </c>
      <c r="I147" s="136"/>
      <c r="J147" s="136">
        <f>ROUND(I147*H147,2)</f>
        <v>0</v>
      </c>
      <c r="K147" s="137"/>
      <c r="L147" s="28"/>
      <c r="M147" s="138" t="s">
        <v>1</v>
      </c>
      <c r="N147" s="139" t="s">
        <v>32</v>
      </c>
      <c r="O147" s="140">
        <v>0</v>
      </c>
      <c r="P147" s="140">
        <f>O147*H147</f>
        <v>0</v>
      </c>
      <c r="Q147" s="140">
        <v>0</v>
      </c>
      <c r="R147" s="140">
        <f>Q147*H147</f>
        <v>0</v>
      </c>
      <c r="S147" s="140">
        <v>0</v>
      </c>
      <c r="T147" s="141">
        <f>S147*H147</f>
        <v>0</v>
      </c>
      <c r="AR147" s="142" t="s">
        <v>149</v>
      </c>
      <c r="AT147" s="142" t="s">
        <v>145</v>
      </c>
      <c r="AU147" s="142" t="s">
        <v>150</v>
      </c>
      <c r="AY147" s="16" t="s">
        <v>143</v>
      </c>
      <c r="BE147" s="143">
        <f>IF(N147="základná",J147,0)</f>
        <v>0</v>
      </c>
      <c r="BF147" s="143">
        <f>IF(N147="znížená",J147,0)</f>
        <v>0</v>
      </c>
      <c r="BG147" s="143">
        <f>IF(N147="zákl. prenesená",J147,0)</f>
        <v>0</v>
      </c>
      <c r="BH147" s="143">
        <f>IF(N147="zníž. prenesená",J147,0)</f>
        <v>0</v>
      </c>
      <c r="BI147" s="143">
        <f>IF(N147="nulová",J147,0)</f>
        <v>0</v>
      </c>
      <c r="BJ147" s="16" t="s">
        <v>150</v>
      </c>
      <c r="BK147" s="143">
        <f>ROUND(I147*H147,2)</f>
        <v>0</v>
      </c>
      <c r="BL147" s="16" t="s">
        <v>149</v>
      </c>
      <c r="BM147" s="142" t="s">
        <v>192</v>
      </c>
    </row>
    <row r="148" spans="2:65" s="1" customFormat="1" ht="37.9" customHeight="1">
      <c r="B148" s="130"/>
      <c r="C148" s="131" t="s">
        <v>98</v>
      </c>
      <c r="D148" s="131" t="s">
        <v>145</v>
      </c>
      <c r="E148" s="132" t="s">
        <v>193</v>
      </c>
      <c r="F148" s="133" t="s">
        <v>194</v>
      </c>
      <c r="G148" s="134" t="s">
        <v>148</v>
      </c>
      <c r="H148" s="135">
        <v>885.54899999999998</v>
      </c>
      <c r="I148" s="136"/>
      <c r="J148" s="136">
        <f>ROUND(I148*H148,2)</f>
        <v>0</v>
      </c>
      <c r="K148" s="137"/>
      <c r="L148" s="28"/>
      <c r="M148" s="138" t="s">
        <v>1</v>
      </c>
      <c r="N148" s="139" t="s">
        <v>32</v>
      </c>
      <c r="O148" s="140">
        <v>7.0000000000000001E-3</v>
      </c>
      <c r="P148" s="140">
        <f>O148*H148</f>
        <v>6.1988430000000001</v>
      </c>
      <c r="Q148" s="140">
        <v>0</v>
      </c>
      <c r="R148" s="140">
        <f>Q148*H148</f>
        <v>0</v>
      </c>
      <c r="S148" s="140">
        <v>0</v>
      </c>
      <c r="T148" s="141">
        <f>S148*H148</f>
        <v>0</v>
      </c>
      <c r="AR148" s="142" t="s">
        <v>149</v>
      </c>
      <c r="AT148" s="142" t="s">
        <v>145</v>
      </c>
      <c r="AU148" s="142" t="s">
        <v>150</v>
      </c>
      <c r="AY148" s="16" t="s">
        <v>143</v>
      </c>
      <c r="BE148" s="143">
        <f>IF(N148="základná",J148,0)</f>
        <v>0</v>
      </c>
      <c r="BF148" s="143">
        <f>IF(N148="znížená",J148,0)</f>
        <v>0</v>
      </c>
      <c r="BG148" s="143">
        <f>IF(N148="zákl. prenesená",J148,0)</f>
        <v>0</v>
      </c>
      <c r="BH148" s="143">
        <f>IF(N148="zníž. prenesená",J148,0)</f>
        <v>0</v>
      </c>
      <c r="BI148" s="143">
        <f>IF(N148="nulová",J148,0)</f>
        <v>0</v>
      </c>
      <c r="BJ148" s="16" t="s">
        <v>150</v>
      </c>
      <c r="BK148" s="143">
        <f>ROUND(I148*H148,2)</f>
        <v>0</v>
      </c>
      <c r="BL148" s="16" t="s">
        <v>149</v>
      </c>
      <c r="BM148" s="142" t="s">
        <v>195</v>
      </c>
    </row>
    <row r="149" spans="2:65" s="12" customFormat="1">
      <c r="B149" s="144"/>
      <c r="D149" s="145" t="s">
        <v>152</v>
      </c>
      <c r="E149" s="146" t="s">
        <v>1</v>
      </c>
      <c r="F149" s="147" t="s">
        <v>421</v>
      </c>
      <c r="H149" s="148">
        <v>885.54899999999998</v>
      </c>
      <c r="L149" s="144"/>
      <c r="M149" s="149"/>
      <c r="T149" s="150"/>
      <c r="AT149" s="146" t="s">
        <v>152</v>
      </c>
      <c r="AU149" s="146" t="s">
        <v>150</v>
      </c>
      <c r="AV149" s="12" t="s">
        <v>150</v>
      </c>
      <c r="AW149" s="12" t="s">
        <v>23</v>
      </c>
      <c r="AX149" s="12" t="s">
        <v>73</v>
      </c>
      <c r="AY149" s="146" t="s">
        <v>143</v>
      </c>
    </row>
    <row r="150" spans="2:65" s="1" customFormat="1" ht="24.2" customHeight="1">
      <c r="B150" s="130"/>
      <c r="C150" s="131" t="s">
        <v>99</v>
      </c>
      <c r="D150" s="131" t="s">
        <v>145</v>
      </c>
      <c r="E150" s="132" t="s">
        <v>197</v>
      </c>
      <c r="F150" s="133" t="s">
        <v>198</v>
      </c>
      <c r="G150" s="134" t="s">
        <v>148</v>
      </c>
      <c r="H150" s="135">
        <v>126.50700000000001</v>
      </c>
      <c r="I150" s="136"/>
      <c r="J150" s="136">
        <f>ROUND(I150*H150,2)</f>
        <v>0</v>
      </c>
      <c r="K150" s="137"/>
      <c r="L150" s="28"/>
      <c r="M150" s="138" t="s">
        <v>1</v>
      </c>
      <c r="N150" s="139" t="s">
        <v>32</v>
      </c>
      <c r="O150" s="140">
        <v>0</v>
      </c>
      <c r="P150" s="140">
        <f>O150*H150</f>
        <v>0</v>
      </c>
      <c r="Q150" s="140">
        <v>0</v>
      </c>
      <c r="R150" s="140">
        <f>Q150*H150</f>
        <v>0</v>
      </c>
      <c r="S150" s="140">
        <v>0</v>
      </c>
      <c r="T150" s="141">
        <f>S150*H150</f>
        <v>0</v>
      </c>
      <c r="AR150" s="142" t="s">
        <v>149</v>
      </c>
      <c r="AT150" s="142" t="s">
        <v>145</v>
      </c>
      <c r="AU150" s="142" t="s">
        <v>150</v>
      </c>
      <c r="AY150" s="16" t="s">
        <v>143</v>
      </c>
      <c r="BE150" s="143">
        <f>IF(N150="základná",J150,0)</f>
        <v>0</v>
      </c>
      <c r="BF150" s="143">
        <f>IF(N150="znížená",J150,0)</f>
        <v>0</v>
      </c>
      <c r="BG150" s="143">
        <f>IF(N150="zákl. prenesená",J150,0)</f>
        <v>0</v>
      </c>
      <c r="BH150" s="143">
        <f>IF(N150="zníž. prenesená",J150,0)</f>
        <v>0</v>
      </c>
      <c r="BI150" s="143">
        <f>IF(N150="nulová",J150,0)</f>
        <v>0</v>
      </c>
      <c r="BJ150" s="16" t="s">
        <v>150</v>
      </c>
      <c r="BK150" s="143">
        <f>ROUND(I150*H150,2)</f>
        <v>0</v>
      </c>
      <c r="BL150" s="16" t="s">
        <v>149</v>
      </c>
      <c r="BM150" s="142" t="s">
        <v>199</v>
      </c>
    </row>
    <row r="151" spans="2:65" s="1" customFormat="1" ht="16.5" customHeight="1">
      <c r="B151" s="130"/>
      <c r="C151" s="131" t="s">
        <v>100</v>
      </c>
      <c r="D151" s="131" t="s">
        <v>145</v>
      </c>
      <c r="E151" s="132" t="s">
        <v>200</v>
      </c>
      <c r="F151" s="133" t="s">
        <v>201</v>
      </c>
      <c r="G151" s="134" t="s">
        <v>148</v>
      </c>
      <c r="H151" s="135">
        <v>126.50700000000001</v>
      </c>
      <c r="I151" s="136"/>
      <c r="J151" s="136">
        <f>ROUND(I151*H151,2)</f>
        <v>0</v>
      </c>
      <c r="K151" s="137"/>
      <c r="L151" s="28"/>
      <c r="M151" s="138" t="s">
        <v>1</v>
      </c>
      <c r="N151" s="139" t="s">
        <v>32</v>
      </c>
      <c r="O151" s="140">
        <v>0</v>
      </c>
      <c r="P151" s="140">
        <f>O151*H151</f>
        <v>0</v>
      </c>
      <c r="Q151" s="140">
        <v>0</v>
      </c>
      <c r="R151" s="140">
        <f>Q151*H151</f>
        <v>0</v>
      </c>
      <c r="S151" s="140">
        <v>0</v>
      </c>
      <c r="T151" s="141">
        <f>S151*H151</f>
        <v>0</v>
      </c>
      <c r="AR151" s="142" t="s">
        <v>149</v>
      </c>
      <c r="AT151" s="142" t="s">
        <v>145</v>
      </c>
      <c r="AU151" s="142" t="s">
        <v>150</v>
      </c>
      <c r="AY151" s="16" t="s">
        <v>143</v>
      </c>
      <c r="BE151" s="143">
        <f>IF(N151="základná",J151,0)</f>
        <v>0</v>
      </c>
      <c r="BF151" s="143">
        <f>IF(N151="znížená",J151,0)</f>
        <v>0</v>
      </c>
      <c r="BG151" s="143">
        <f>IF(N151="zákl. prenesená",J151,0)</f>
        <v>0</v>
      </c>
      <c r="BH151" s="143">
        <f>IF(N151="zníž. prenesená",J151,0)</f>
        <v>0</v>
      </c>
      <c r="BI151" s="143">
        <f>IF(N151="nulová",J151,0)</f>
        <v>0</v>
      </c>
      <c r="BJ151" s="16" t="s">
        <v>150</v>
      </c>
      <c r="BK151" s="143">
        <f>ROUND(I151*H151,2)</f>
        <v>0</v>
      </c>
      <c r="BL151" s="16" t="s">
        <v>149</v>
      </c>
      <c r="BM151" s="142" t="s">
        <v>202</v>
      </c>
    </row>
    <row r="152" spans="2:65" s="1" customFormat="1" ht="24.2" customHeight="1">
      <c r="B152" s="130"/>
      <c r="C152" s="131" t="s">
        <v>101</v>
      </c>
      <c r="D152" s="131" t="s">
        <v>145</v>
      </c>
      <c r="E152" s="132" t="s">
        <v>203</v>
      </c>
      <c r="F152" s="133" t="s">
        <v>204</v>
      </c>
      <c r="G152" s="134" t="s">
        <v>175</v>
      </c>
      <c r="H152" s="135">
        <v>227.71299999999999</v>
      </c>
      <c r="I152" s="136"/>
      <c r="J152" s="136">
        <f>ROUND(I152*H152,2)</f>
        <v>0</v>
      </c>
      <c r="K152" s="137"/>
      <c r="L152" s="28"/>
      <c r="M152" s="138" t="s">
        <v>1</v>
      </c>
      <c r="N152" s="139" t="s">
        <v>32</v>
      </c>
      <c r="O152" s="140">
        <v>0</v>
      </c>
      <c r="P152" s="140">
        <f>O152*H152</f>
        <v>0</v>
      </c>
      <c r="Q152" s="140">
        <v>0</v>
      </c>
      <c r="R152" s="140">
        <f>Q152*H152</f>
        <v>0</v>
      </c>
      <c r="S152" s="140">
        <v>0</v>
      </c>
      <c r="T152" s="141">
        <f>S152*H152</f>
        <v>0</v>
      </c>
      <c r="AR152" s="142" t="s">
        <v>149</v>
      </c>
      <c r="AT152" s="142" t="s">
        <v>145</v>
      </c>
      <c r="AU152" s="142" t="s">
        <v>150</v>
      </c>
      <c r="AY152" s="16" t="s">
        <v>143</v>
      </c>
      <c r="BE152" s="143">
        <f>IF(N152="základná",J152,0)</f>
        <v>0</v>
      </c>
      <c r="BF152" s="143">
        <f>IF(N152="znížená",J152,0)</f>
        <v>0</v>
      </c>
      <c r="BG152" s="143">
        <f>IF(N152="zákl. prenesená",J152,0)</f>
        <v>0</v>
      </c>
      <c r="BH152" s="143">
        <f>IF(N152="zníž. prenesená",J152,0)</f>
        <v>0</v>
      </c>
      <c r="BI152" s="143">
        <f>IF(N152="nulová",J152,0)</f>
        <v>0</v>
      </c>
      <c r="BJ152" s="16" t="s">
        <v>150</v>
      </c>
      <c r="BK152" s="143">
        <f>ROUND(I152*H152,2)</f>
        <v>0</v>
      </c>
      <c r="BL152" s="16" t="s">
        <v>149</v>
      </c>
      <c r="BM152" s="142" t="s">
        <v>205</v>
      </c>
    </row>
    <row r="153" spans="2:65" s="12" customFormat="1">
      <c r="B153" s="144"/>
      <c r="D153" s="145" t="s">
        <v>152</v>
      </c>
      <c r="E153" s="146" t="s">
        <v>1</v>
      </c>
      <c r="F153" s="147" t="s">
        <v>422</v>
      </c>
      <c r="H153" s="148">
        <v>227.71299999999999</v>
      </c>
      <c r="L153" s="144"/>
      <c r="M153" s="149"/>
      <c r="T153" s="150"/>
      <c r="AT153" s="146" t="s">
        <v>152</v>
      </c>
      <c r="AU153" s="146" t="s">
        <v>150</v>
      </c>
      <c r="AV153" s="12" t="s">
        <v>150</v>
      </c>
      <c r="AW153" s="12" t="s">
        <v>23</v>
      </c>
      <c r="AX153" s="12" t="s">
        <v>73</v>
      </c>
      <c r="AY153" s="146" t="s">
        <v>143</v>
      </c>
    </row>
    <row r="154" spans="2:65" s="11" customFormat="1" ht="22.9" customHeight="1">
      <c r="B154" s="119"/>
      <c r="D154" s="120" t="s">
        <v>65</v>
      </c>
      <c r="E154" s="128" t="s">
        <v>150</v>
      </c>
      <c r="F154" s="128" t="s">
        <v>207</v>
      </c>
      <c r="J154" s="129">
        <f>BK154</f>
        <v>0</v>
      </c>
      <c r="L154" s="119"/>
      <c r="M154" s="123"/>
      <c r="P154" s="124">
        <f>SUM(P155:P162)</f>
        <v>19.832112000000002</v>
      </c>
      <c r="R154" s="124">
        <f>SUM(R155:R162)</f>
        <v>11.615530679999999</v>
      </c>
      <c r="T154" s="125">
        <f>SUM(T155:T162)</f>
        <v>0</v>
      </c>
      <c r="AR154" s="120" t="s">
        <v>73</v>
      </c>
      <c r="AT154" s="126" t="s">
        <v>65</v>
      </c>
      <c r="AU154" s="126" t="s">
        <v>73</v>
      </c>
      <c r="AY154" s="120" t="s">
        <v>143</v>
      </c>
      <c r="BK154" s="127">
        <f>SUM(BK155:BK162)</f>
        <v>0</v>
      </c>
    </row>
    <row r="155" spans="2:65" s="1" customFormat="1" ht="16.5" customHeight="1">
      <c r="B155" s="130"/>
      <c r="C155" s="131" t="s">
        <v>102</v>
      </c>
      <c r="D155" s="131" t="s">
        <v>145</v>
      </c>
      <c r="E155" s="132" t="s">
        <v>208</v>
      </c>
      <c r="F155" s="133" t="s">
        <v>209</v>
      </c>
      <c r="G155" s="134" t="s">
        <v>148</v>
      </c>
      <c r="H155" s="135">
        <v>4.7679999999999998</v>
      </c>
      <c r="I155" s="136"/>
      <c r="J155" s="136">
        <f>ROUND(I155*H155,2)</f>
        <v>0</v>
      </c>
      <c r="K155" s="137"/>
      <c r="L155" s="28"/>
      <c r="M155" s="138" t="s">
        <v>1</v>
      </c>
      <c r="N155" s="139" t="s">
        <v>32</v>
      </c>
      <c r="O155" s="140">
        <v>0.58099999999999996</v>
      </c>
      <c r="P155" s="140">
        <f>O155*H155</f>
        <v>2.7702079999999998</v>
      </c>
      <c r="Q155" s="140">
        <v>2.4157199999999999</v>
      </c>
      <c r="R155" s="140">
        <f>Q155*H155</f>
        <v>11.518152959999998</v>
      </c>
      <c r="S155" s="140">
        <v>0</v>
      </c>
      <c r="T155" s="141">
        <f>S155*H155</f>
        <v>0</v>
      </c>
      <c r="AR155" s="142" t="s">
        <v>149</v>
      </c>
      <c r="AT155" s="142" t="s">
        <v>145</v>
      </c>
      <c r="AU155" s="142" t="s">
        <v>150</v>
      </c>
      <c r="AY155" s="16" t="s">
        <v>143</v>
      </c>
      <c r="BE155" s="143">
        <f>IF(N155="základná",J155,0)</f>
        <v>0</v>
      </c>
      <c r="BF155" s="143">
        <f>IF(N155="znížená",J155,0)</f>
        <v>0</v>
      </c>
      <c r="BG155" s="143">
        <f>IF(N155="zákl. prenesená",J155,0)</f>
        <v>0</v>
      </c>
      <c r="BH155" s="143">
        <f>IF(N155="zníž. prenesená",J155,0)</f>
        <v>0</v>
      </c>
      <c r="BI155" s="143">
        <f>IF(N155="nulová",J155,0)</f>
        <v>0</v>
      </c>
      <c r="BJ155" s="16" t="s">
        <v>150</v>
      </c>
      <c r="BK155" s="143">
        <f>ROUND(I155*H155,2)</f>
        <v>0</v>
      </c>
      <c r="BL155" s="16" t="s">
        <v>149</v>
      </c>
      <c r="BM155" s="142" t="s">
        <v>210</v>
      </c>
    </row>
    <row r="156" spans="2:65" s="12" customFormat="1" ht="22.5">
      <c r="B156" s="144"/>
      <c r="D156" s="145" t="s">
        <v>152</v>
      </c>
      <c r="E156" s="146" t="s">
        <v>1</v>
      </c>
      <c r="F156" s="147" t="s">
        <v>423</v>
      </c>
      <c r="H156" s="148">
        <v>4.7679999999999998</v>
      </c>
      <c r="L156" s="144"/>
      <c r="M156" s="149"/>
      <c r="T156" s="150"/>
      <c r="AT156" s="146" t="s">
        <v>152</v>
      </c>
      <c r="AU156" s="146" t="s">
        <v>150</v>
      </c>
      <c r="AV156" s="12" t="s">
        <v>150</v>
      </c>
      <c r="AW156" s="12" t="s">
        <v>23</v>
      </c>
      <c r="AX156" s="12" t="s">
        <v>66</v>
      </c>
      <c r="AY156" s="146" t="s">
        <v>143</v>
      </c>
    </row>
    <row r="157" spans="2:65" s="13" customFormat="1">
      <c r="B157" s="151"/>
      <c r="D157" s="145" t="s">
        <v>152</v>
      </c>
      <c r="E157" s="152" t="s">
        <v>1</v>
      </c>
      <c r="F157" s="153" t="s">
        <v>154</v>
      </c>
      <c r="H157" s="154">
        <v>4.7679999999999998</v>
      </c>
      <c r="L157" s="151"/>
      <c r="M157" s="155"/>
      <c r="T157" s="156"/>
      <c r="AT157" s="152" t="s">
        <v>152</v>
      </c>
      <c r="AU157" s="152" t="s">
        <v>150</v>
      </c>
      <c r="AV157" s="13" t="s">
        <v>149</v>
      </c>
      <c r="AW157" s="13" t="s">
        <v>23</v>
      </c>
      <c r="AX157" s="13" t="s">
        <v>73</v>
      </c>
      <c r="AY157" s="152" t="s">
        <v>143</v>
      </c>
    </row>
    <row r="158" spans="2:65" s="1" customFormat="1" ht="49.15" customHeight="1">
      <c r="B158" s="130"/>
      <c r="C158" s="131" t="s">
        <v>103</v>
      </c>
      <c r="D158" s="131" t="s">
        <v>145</v>
      </c>
      <c r="E158" s="132" t="s">
        <v>212</v>
      </c>
      <c r="F158" s="133" t="s">
        <v>213</v>
      </c>
      <c r="G158" s="134" t="s">
        <v>182</v>
      </c>
      <c r="H158" s="135">
        <v>416.14400000000001</v>
      </c>
      <c r="I158" s="136"/>
      <c r="J158" s="136">
        <f>ROUND(I158*H158,2)</f>
        <v>0</v>
      </c>
      <c r="K158" s="137"/>
      <c r="L158" s="28"/>
      <c r="M158" s="138" t="s">
        <v>1</v>
      </c>
      <c r="N158" s="139" t="s">
        <v>32</v>
      </c>
      <c r="O158" s="140">
        <v>4.1000000000000002E-2</v>
      </c>
      <c r="P158" s="140">
        <f>O158*H158</f>
        <v>17.061904000000002</v>
      </c>
      <c r="Q158" s="140">
        <v>3.0000000000000001E-5</v>
      </c>
      <c r="R158" s="140">
        <f>Q158*H158</f>
        <v>1.248432E-2</v>
      </c>
      <c r="S158" s="140">
        <v>0</v>
      </c>
      <c r="T158" s="141">
        <f>S158*H158</f>
        <v>0</v>
      </c>
      <c r="AR158" s="142" t="s">
        <v>149</v>
      </c>
      <c r="AT158" s="142" t="s">
        <v>145</v>
      </c>
      <c r="AU158" s="142" t="s">
        <v>150</v>
      </c>
      <c r="AY158" s="16" t="s">
        <v>143</v>
      </c>
      <c r="BE158" s="143">
        <f>IF(N158="základná",J158,0)</f>
        <v>0</v>
      </c>
      <c r="BF158" s="143">
        <f>IF(N158="znížená",J158,0)</f>
        <v>0</v>
      </c>
      <c r="BG158" s="143">
        <f>IF(N158="zákl. prenesená",J158,0)</f>
        <v>0</v>
      </c>
      <c r="BH158" s="143">
        <f>IF(N158="zníž. prenesená",J158,0)</f>
        <v>0</v>
      </c>
      <c r="BI158" s="143">
        <f>IF(N158="nulová",J158,0)</f>
        <v>0</v>
      </c>
      <c r="BJ158" s="16" t="s">
        <v>150</v>
      </c>
      <c r="BK158" s="143">
        <f>ROUND(I158*H158,2)</f>
        <v>0</v>
      </c>
      <c r="BL158" s="16" t="s">
        <v>149</v>
      </c>
      <c r="BM158" s="142" t="s">
        <v>214</v>
      </c>
    </row>
    <row r="159" spans="2:65" s="12" customFormat="1">
      <c r="B159" s="144"/>
      <c r="D159" s="145" t="s">
        <v>152</v>
      </c>
      <c r="E159" s="146" t="s">
        <v>1</v>
      </c>
      <c r="F159" s="147" t="s">
        <v>424</v>
      </c>
      <c r="H159" s="148">
        <v>416.14400000000001</v>
      </c>
      <c r="L159" s="144"/>
      <c r="M159" s="149"/>
      <c r="T159" s="150"/>
      <c r="AT159" s="146" t="s">
        <v>152</v>
      </c>
      <c r="AU159" s="146" t="s">
        <v>150</v>
      </c>
      <c r="AV159" s="12" t="s">
        <v>150</v>
      </c>
      <c r="AW159" s="12" t="s">
        <v>23</v>
      </c>
      <c r="AX159" s="12" t="s">
        <v>66</v>
      </c>
      <c r="AY159" s="146" t="s">
        <v>143</v>
      </c>
    </row>
    <row r="160" spans="2:65" s="13" customFormat="1">
      <c r="B160" s="151"/>
      <c r="D160" s="145" t="s">
        <v>152</v>
      </c>
      <c r="E160" s="152" t="s">
        <v>1</v>
      </c>
      <c r="F160" s="153" t="s">
        <v>154</v>
      </c>
      <c r="H160" s="154">
        <v>416.14400000000001</v>
      </c>
      <c r="L160" s="151"/>
      <c r="M160" s="155"/>
      <c r="T160" s="156"/>
      <c r="AT160" s="152" t="s">
        <v>152</v>
      </c>
      <c r="AU160" s="152" t="s">
        <v>150</v>
      </c>
      <c r="AV160" s="13" t="s">
        <v>149</v>
      </c>
      <c r="AW160" s="13" t="s">
        <v>23</v>
      </c>
      <c r="AX160" s="13" t="s">
        <v>73</v>
      </c>
      <c r="AY160" s="152" t="s">
        <v>143</v>
      </c>
    </row>
    <row r="161" spans="2:65" s="1" customFormat="1" ht="55.5" customHeight="1">
      <c r="B161" s="130"/>
      <c r="C161" s="157" t="s">
        <v>104</v>
      </c>
      <c r="D161" s="157" t="s">
        <v>172</v>
      </c>
      <c r="E161" s="158" t="s">
        <v>425</v>
      </c>
      <c r="F161" s="159" t="s">
        <v>278</v>
      </c>
      <c r="G161" s="160" t="s">
        <v>182</v>
      </c>
      <c r="H161" s="161">
        <v>424.46699999999998</v>
      </c>
      <c r="I161" s="162"/>
      <c r="J161" s="162">
        <f>ROUND(I161*H161,2)</f>
        <v>0</v>
      </c>
      <c r="K161" s="163"/>
      <c r="L161" s="164"/>
      <c r="M161" s="165" t="s">
        <v>1</v>
      </c>
      <c r="N161" s="166" t="s">
        <v>32</v>
      </c>
      <c r="O161" s="140">
        <v>0</v>
      </c>
      <c r="P161" s="140">
        <f>O161*H161</f>
        <v>0</v>
      </c>
      <c r="Q161" s="140">
        <v>2.0000000000000001E-4</v>
      </c>
      <c r="R161" s="140">
        <f>Q161*H161</f>
        <v>8.4893400000000008E-2</v>
      </c>
      <c r="S161" s="140">
        <v>0</v>
      </c>
      <c r="T161" s="141">
        <f>S161*H161</f>
        <v>0</v>
      </c>
      <c r="AR161" s="142" t="s">
        <v>176</v>
      </c>
      <c r="AT161" s="142" t="s">
        <v>172</v>
      </c>
      <c r="AU161" s="142" t="s">
        <v>150</v>
      </c>
      <c r="AY161" s="16" t="s">
        <v>143</v>
      </c>
      <c r="BE161" s="143">
        <f>IF(N161="základná",J161,0)</f>
        <v>0</v>
      </c>
      <c r="BF161" s="143">
        <f>IF(N161="znížená",J161,0)</f>
        <v>0</v>
      </c>
      <c r="BG161" s="143">
        <f>IF(N161="zákl. prenesená",J161,0)</f>
        <v>0</v>
      </c>
      <c r="BH161" s="143">
        <f>IF(N161="zníž. prenesená",J161,0)</f>
        <v>0</v>
      </c>
      <c r="BI161" s="143">
        <f>IF(N161="nulová",J161,0)</f>
        <v>0</v>
      </c>
      <c r="BJ161" s="16" t="s">
        <v>150</v>
      </c>
      <c r="BK161" s="143">
        <f>ROUND(I161*H161,2)</f>
        <v>0</v>
      </c>
      <c r="BL161" s="16" t="s">
        <v>149</v>
      </c>
      <c r="BM161" s="142" t="s">
        <v>218</v>
      </c>
    </row>
    <row r="162" spans="2:65" s="12" customFormat="1">
      <c r="B162" s="144"/>
      <c r="D162" s="145" t="s">
        <v>152</v>
      </c>
      <c r="F162" s="147" t="s">
        <v>426</v>
      </c>
      <c r="H162" s="148">
        <v>424.46699999999998</v>
      </c>
      <c r="L162" s="144"/>
      <c r="M162" s="149"/>
      <c r="T162" s="150"/>
      <c r="AT162" s="146" t="s">
        <v>152</v>
      </c>
      <c r="AU162" s="146" t="s">
        <v>150</v>
      </c>
      <c r="AV162" s="12" t="s">
        <v>150</v>
      </c>
      <c r="AW162" s="12" t="s">
        <v>3</v>
      </c>
      <c r="AX162" s="12" t="s">
        <v>73</v>
      </c>
      <c r="AY162" s="146" t="s">
        <v>143</v>
      </c>
    </row>
    <row r="163" spans="2:65" s="11" customFormat="1" ht="22.9" customHeight="1">
      <c r="B163" s="119"/>
      <c r="D163" s="120" t="s">
        <v>65</v>
      </c>
      <c r="E163" s="128" t="s">
        <v>232</v>
      </c>
      <c r="F163" s="128" t="s">
        <v>233</v>
      </c>
      <c r="J163" s="129">
        <f>BK163</f>
        <v>0</v>
      </c>
      <c r="L163" s="119"/>
      <c r="M163" s="123"/>
      <c r="P163" s="124">
        <f>P164</f>
        <v>456.62018399999999</v>
      </c>
      <c r="R163" s="124">
        <f>R164</f>
        <v>0</v>
      </c>
      <c r="T163" s="125">
        <f>T164</f>
        <v>0</v>
      </c>
      <c r="AR163" s="120" t="s">
        <v>73</v>
      </c>
      <c r="AT163" s="126" t="s">
        <v>65</v>
      </c>
      <c r="AU163" s="126" t="s">
        <v>73</v>
      </c>
      <c r="AY163" s="120" t="s">
        <v>143</v>
      </c>
      <c r="BK163" s="127">
        <f>BK164</f>
        <v>0</v>
      </c>
    </row>
    <row r="164" spans="2:65" s="1" customFormat="1" ht="33" customHeight="1">
      <c r="B164" s="130"/>
      <c r="C164" s="131" t="s">
        <v>105</v>
      </c>
      <c r="D164" s="131" t="s">
        <v>145</v>
      </c>
      <c r="E164" s="132" t="s">
        <v>234</v>
      </c>
      <c r="F164" s="133" t="s">
        <v>235</v>
      </c>
      <c r="G164" s="134" t="s">
        <v>175</v>
      </c>
      <c r="H164" s="135">
        <v>232.732</v>
      </c>
      <c r="I164" s="136"/>
      <c r="J164" s="136">
        <f>ROUND(I164*H164,2)</f>
        <v>0</v>
      </c>
      <c r="K164" s="137"/>
      <c r="L164" s="28"/>
      <c r="M164" s="138" t="s">
        <v>1</v>
      </c>
      <c r="N164" s="139" t="s">
        <v>32</v>
      </c>
      <c r="O164" s="140">
        <v>1.962</v>
      </c>
      <c r="P164" s="140">
        <f>O164*H164</f>
        <v>456.62018399999999</v>
      </c>
      <c r="Q164" s="140">
        <v>0</v>
      </c>
      <c r="R164" s="140">
        <f>Q164*H164</f>
        <v>0</v>
      </c>
      <c r="S164" s="140">
        <v>0</v>
      </c>
      <c r="T164" s="141">
        <f>S164*H164</f>
        <v>0</v>
      </c>
      <c r="AR164" s="142" t="s">
        <v>149</v>
      </c>
      <c r="AT164" s="142" t="s">
        <v>145</v>
      </c>
      <c r="AU164" s="142" t="s">
        <v>150</v>
      </c>
      <c r="AY164" s="16" t="s">
        <v>143</v>
      </c>
      <c r="BE164" s="143">
        <f>IF(N164="základná",J164,0)</f>
        <v>0</v>
      </c>
      <c r="BF164" s="143">
        <f>IF(N164="znížená",J164,0)</f>
        <v>0</v>
      </c>
      <c r="BG164" s="143">
        <f>IF(N164="zákl. prenesená",J164,0)</f>
        <v>0</v>
      </c>
      <c r="BH164" s="143">
        <f>IF(N164="zníž. prenesená",J164,0)</f>
        <v>0</v>
      </c>
      <c r="BI164" s="143">
        <f>IF(N164="nulová",J164,0)</f>
        <v>0</v>
      </c>
      <c r="BJ164" s="16" t="s">
        <v>150</v>
      </c>
      <c r="BK164" s="143">
        <f>ROUND(I164*H164,2)</f>
        <v>0</v>
      </c>
      <c r="BL164" s="16" t="s">
        <v>149</v>
      </c>
      <c r="BM164" s="142" t="s">
        <v>236</v>
      </c>
    </row>
    <row r="165" spans="2:65" s="11" customFormat="1" ht="25.9" customHeight="1">
      <c r="B165" s="119"/>
      <c r="D165" s="120" t="s">
        <v>65</v>
      </c>
      <c r="E165" s="121" t="s">
        <v>237</v>
      </c>
      <c r="F165" s="121" t="s">
        <v>238</v>
      </c>
      <c r="J165" s="122">
        <f>BK165</f>
        <v>0</v>
      </c>
      <c r="L165" s="119"/>
      <c r="M165" s="123"/>
      <c r="P165" s="124">
        <f>P166</f>
        <v>0</v>
      </c>
      <c r="R165" s="124">
        <f>R166</f>
        <v>0</v>
      </c>
      <c r="T165" s="125">
        <f>T166</f>
        <v>0</v>
      </c>
      <c r="AR165" s="120" t="s">
        <v>150</v>
      </c>
      <c r="AT165" s="126" t="s">
        <v>65</v>
      </c>
      <c r="AU165" s="126" t="s">
        <v>66</v>
      </c>
      <c r="AY165" s="120" t="s">
        <v>143</v>
      </c>
      <c r="BK165" s="127">
        <f>BK166</f>
        <v>0</v>
      </c>
    </row>
    <row r="166" spans="2:65" s="11" customFormat="1" ht="22.9" customHeight="1">
      <c r="B166" s="119"/>
      <c r="D166" s="120" t="s">
        <v>65</v>
      </c>
      <c r="E166" s="128" t="s">
        <v>239</v>
      </c>
      <c r="F166" s="128" t="s">
        <v>240</v>
      </c>
      <c r="J166" s="129">
        <f>BK166</f>
        <v>0</v>
      </c>
      <c r="L166" s="119"/>
      <c r="M166" s="123"/>
      <c r="P166" s="124">
        <f>SUM(P167:P187)</f>
        <v>0</v>
      </c>
      <c r="R166" s="124">
        <f>SUM(R167:R187)</f>
        <v>0</v>
      </c>
      <c r="T166" s="125">
        <f>SUM(T167:T187)</f>
        <v>0</v>
      </c>
      <c r="AR166" s="120" t="s">
        <v>150</v>
      </c>
      <c r="AT166" s="126" t="s">
        <v>65</v>
      </c>
      <c r="AU166" s="126" t="s">
        <v>73</v>
      </c>
      <c r="AY166" s="120" t="s">
        <v>143</v>
      </c>
      <c r="BK166" s="127">
        <f>SUM(BK167:BK187)</f>
        <v>0</v>
      </c>
    </row>
    <row r="167" spans="2:65" s="1" customFormat="1" ht="33" customHeight="1">
      <c r="B167" s="130"/>
      <c r="C167" s="131" t="s">
        <v>108</v>
      </c>
      <c r="D167" s="131" t="s">
        <v>145</v>
      </c>
      <c r="E167" s="132" t="s">
        <v>427</v>
      </c>
      <c r="F167" s="133" t="s">
        <v>595</v>
      </c>
      <c r="G167" s="134" t="s">
        <v>243</v>
      </c>
      <c r="H167" s="135">
        <v>1</v>
      </c>
      <c r="I167" s="136"/>
      <c r="J167" s="136">
        <f>ROUND(I167*H167,2)</f>
        <v>0</v>
      </c>
      <c r="K167" s="137"/>
      <c r="L167" s="28"/>
      <c r="M167" s="138" t="s">
        <v>1</v>
      </c>
      <c r="N167" s="139" t="s">
        <v>32</v>
      </c>
      <c r="O167" s="140">
        <v>0</v>
      </c>
      <c r="P167" s="140">
        <f>O167*H167</f>
        <v>0</v>
      </c>
      <c r="Q167" s="140">
        <v>0</v>
      </c>
      <c r="R167" s="140">
        <f>Q167*H167</f>
        <v>0</v>
      </c>
      <c r="S167" s="140">
        <v>0</v>
      </c>
      <c r="T167" s="141">
        <f>S167*H167</f>
        <v>0</v>
      </c>
      <c r="AR167" s="142" t="s">
        <v>102</v>
      </c>
      <c r="AT167" s="142" t="s">
        <v>145</v>
      </c>
      <c r="AU167" s="142" t="s">
        <v>150</v>
      </c>
      <c r="AY167" s="16" t="s">
        <v>143</v>
      </c>
      <c r="BE167" s="143">
        <f>IF(N167="základná",J167,0)</f>
        <v>0</v>
      </c>
      <c r="BF167" s="143">
        <f>IF(N167="znížená",J167,0)</f>
        <v>0</v>
      </c>
      <c r="BG167" s="143">
        <f>IF(N167="zákl. prenesená",J167,0)</f>
        <v>0</v>
      </c>
      <c r="BH167" s="143">
        <f>IF(N167="zníž. prenesená",J167,0)</f>
        <v>0</v>
      </c>
      <c r="BI167" s="143">
        <f>IF(N167="nulová",J167,0)</f>
        <v>0</v>
      </c>
      <c r="BJ167" s="16" t="s">
        <v>150</v>
      </c>
      <c r="BK167" s="143">
        <f>ROUND(I167*H167,2)</f>
        <v>0</v>
      </c>
      <c r="BL167" s="16" t="s">
        <v>102</v>
      </c>
      <c r="BM167" s="142" t="s">
        <v>244</v>
      </c>
    </row>
    <row r="168" spans="2:65" s="1" customFormat="1" ht="68.25">
      <c r="B168" s="28"/>
      <c r="D168" s="145" t="s">
        <v>245</v>
      </c>
      <c r="F168" s="172" t="s">
        <v>283</v>
      </c>
      <c r="L168" s="28"/>
      <c r="M168" s="173"/>
      <c r="T168" s="54"/>
      <c r="AT168" s="16" t="s">
        <v>245</v>
      </c>
      <c r="AU168" s="16" t="s">
        <v>150</v>
      </c>
    </row>
    <row r="169" spans="2:65" s="1" customFormat="1" ht="33" customHeight="1">
      <c r="B169" s="130"/>
      <c r="C169" s="131" t="s">
        <v>109</v>
      </c>
      <c r="D169" s="131" t="s">
        <v>145</v>
      </c>
      <c r="E169" s="132" t="s">
        <v>428</v>
      </c>
      <c r="F169" s="133" t="s">
        <v>429</v>
      </c>
      <c r="G169" s="134" t="s">
        <v>243</v>
      </c>
      <c r="H169" s="135">
        <v>2</v>
      </c>
      <c r="I169" s="136"/>
      <c r="J169" s="136">
        <f>ROUND(I169*H169,2)</f>
        <v>0</v>
      </c>
      <c r="K169" s="137"/>
      <c r="L169" s="28"/>
      <c r="M169" s="138" t="s">
        <v>1</v>
      </c>
      <c r="N169" s="139" t="s">
        <v>32</v>
      </c>
      <c r="O169" s="140">
        <v>0</v>
      </c>
      <c r="P169" s="140">
        <f>O169*H169</f>
        <v>0</v>
      </c>
      <c r="Q169" s="140">
        <v>0</v>
      </c>
      <c r="R169" s="140">
        <f>Q169*H169</f>
        <v>0</v>
      </c>
      <c r="S169" s="140">
        <v>0</v>
      </c>
      <c r="T169" s="141">
        <f>S169*H169</f>
        <v>0</v>
      </c>
      <c r="AR169" s="142" t="s">
        <v>102</v>
      </c>
      <c r="AT169" s="142" t="s">
        <v>145</v>
      </c>
      <c r="AU169" s="142" t="s">
        <v>150</v>
      </c>
      <c r="AY169" s="16" t="s">
        <v>143</v>
      </c>
      <c r="BE169" s="143">
        <f>IF(N169="základná",J169,0)</f>
        <v>0</v>
      </c>
      <c r="BF169" s="143">
        <f>IF(N169="znížená",J169,0)</f>
        <v>0</v>
      </c>
      <c r="BG169" s="143">
        <f>IF(N169="zákl. prenesená",J169,0)</f>
        <v>0</v>
      </c>
      <c r="BH169" s="143">
        <f>IF(N169="zníž. prenesená",J169,0)</f>
        <v>0</v>
      </c>
      <c r="BI169" s="143">
        <f>IF(N169="nulová",J169,0)</f>
        <v>0</v>
      </c>
      <c r="BJ169" s="16" t="s">
        <v>150</v>
      </c>
      <c r="BK169" s="143">
        <f>ROUND(I169*H169,2)</f>
        <v>0</v>
      </c>
      <c r="BL169" s="16" t="s">
        <v>102</v>
      </c>
      <c r="BM169" s="142" t="s">
        <v>249</v>
      </c>
    </row>
    <row r="170" spans="2:65" s="1" customFormat="1" ht="48.75">
      <c r="B170" s="28"/>
      <c r="D170" s="145" t="s">
        <v>245</v>
      </c>
      <c r="F170" s="172" t="s">
        <v>430</v>
      </c>
      <c r="L170" s="28"/>
      <c r="M170" s="173"/>
      <c r="T170" s="54"/>
      <c r="AT170" s="16" t="s">
        <v>245</v>
      </c>
      <c r="AU170" s="16" t="s">
        <v>150</v>
      </c>
    </row>
    <row r="171" spans="2:65" s="1" customFormat="1" ht="37.9" customHeight="1">
      <c r="B171" s="130"/>
      <c r="C171" s="131" t="s">
        <v>110</v>
      </c>
      <c r="D171" s="131" t="s">
        <v>145</v>
      </c>
      <c r="E171" s="132" t="s">
        <v>431</v>
      </c>
      <c r="F171" s="133" t="s">
        <v>432</v>
      </c>
      <c r="G171" s="134" t="s">
        <v>243</v>
      </c>
      <c r="H171" s="135">
        <v>2</v>
      </c>
      <c r="I171" s="136"/>
      <c r="J171" s="136">
        <f>ROUND(I171*H171,2)</f>
        <v>0</v>
      </c>
      <c r="K171" s="137"/>
      <c r="L171" s="28"/>
      <c r="M171" s="138" t="s">
        <v>1</v>
      </c>
      <c r="N171" s="139" t="s">
        <v>32</v>
      </c>
      <c r="O171" s="140">
        <v>0</v>
      </c>
      <c r="P171" s="140">
        <f>O171*H171</f>
        <v>0</v>
      </c>
      <c r="Q171" s="140">
        <v>0</v>
      </c>
      <c r="R171" s="140">
        <f>Q171*H171</f>
        <v>0</v>
      </c>
      <c r="S171" s="140">
        <v>0</v>
      </c>
      <c r="T171" s="141">
        <f>S171*H171</f>
        <v>0</v>
      </c>
      <c r="AR171" s="142" t="s">
        <v>102</v>
      </c>
      <c r="AT171" s="142" t="s">
        <v>145</v>
      </c>
      <c r="AU171" s="142" t="s">
        <v>150</v>
      </c>
      <c r="AY171" s="16" t="s">
        <v>143</v>
      </c>
      <c r="BE171" s="143">
        <f>IF(N171="základná",J171,0)</f>
        <v>0</v>
      </c>
      <c r="BF171" s="143">
        <f>IF(N171="znížená",J171,0)</f>
        <v>0</v>
      </c>
      <c r="BG171" s="143">
        <f>IF(N171="zákl. prenesená",J171,0)</f>
        <v>0</v>
      </c>
      <c r="BH171" s="143">
        <f>IF(N171="zníž. prenesená",J171,0)</f>
        <v>0</v>
      </c>
      <c r="BI171" s="143">
        <f>IF(N171="nulová",J171,0)</f>
        <v>0</v>
      </c>
      <c r="BJ171" s="16" t="s">
        <v>150</v>
      </c>
      <c r="BK171" s="143">
        <f>ROUND(I171*H171,2)</f>
        <v>0</v>
      </c>
      <c r="BL171" s="16" t="s">
        <v>102</v>
      </c>
      <c r="BM171" s="142" t="s">
        <v>433</v>
      </c>
    </row>
    <row r="172" spans="2:65" s="1" customFormat="1" ht="48.75">
      <c r="B172" s="28"/>
      <c r="D172" s="145" t="s">
        <v>245</v>
      </c>
      <c r="F172" s="172" t="s">
        <v>430</v>
      </c>
      <c r="L172" s="28"/>
      <c r="M172" s="173"/>
      <c r="T172" s="54"/>
      <c r="AT172" s="16" t="s">
        <v>245</v>
      </c>
      <c r="AU172" s="16" t="s">
        <v>150</v>
      </c>
    </row>
    <row r="173" spans="2:65" s="1" customFormat="1" ht="37.9" customHeight="1">
      <c r="B173" s="130"/>
      <c r="C173" s="131" t="s">
        <v>7</v>
      </c>
      <c r="D173" s="131" t="s">
        <v>145</v>
      </c>
      <c r="E173" s="132" t="s">
        <v>434</v>
      </c>
      <c r="F173" s="133" t="s">
        <v>435</v>
      </c>
      <c r="G173" s="134" t="s">
        <v>243</v>
      </c>
      <c r="H173" s="135">
        <v>1</v>
      </c>
      <c r="I173" s="136"/>
      <c r="J173" s="136">
        <f>ROUND(I173*H173,2)</f>
        <v>0</v>
      </c>
      <c r="K173" s="137"/>
      <c r="L173" s="28"/>
      <c r="M173" s="138" t="s">
        <v>1</v>
      </c>
      <c r="N173" s="139" t="s">
        <v>32</v>
      </c>
      <c r="O173" s="140">
        <v>0</v>
      </c>
      <c r="P173" s="140">
        <f>O173*H173</f>
        <v>0</v>
      </c>
      <c r="Q173" s="140">
        <v>0</v>
      </c>
      <c r="R173" s="140">
        <f>Q173*H173</f>
        <v>0</v>
      </c>
      <c r="S173" s="140">
        <v>0</v>
      </c>
      <c r="T173" s="141">
        <f>S173*H173</f>
        <v>0</v>
      </c>
      <c r="AR173" s="142" t="s">
        <v>102</v>
      </c>
      <c r="AT173" s="142" t="s">
        <v>145</v>
      </c>
      <c r="AU173" s="142" t="s">
        <v>150</v>
      </c>
      <c r="AY173" s="16" t="s">
        <v>143</v>
      </c>
      <c r="BE173" s="143">
        <f>IF(N173="základná",J173,0)</f>
        <v>0</v>
      </c>
      <c r="BF173" s="143">
        <f>IF(N173="znížená",J173,0)</f>
        <v>0</v>
      </c>
      <c r="BG173" s="143">
        <f>IF(N173="zákl. prenesená",J173,0)</f>
        <v>0</v>
      </c>
      <c r="BH173" s="143">
        <f>IF(N173="zníž. prenesená",J173,0)</f>
        <v>0</v>
      </c>
      <c r="BI173" s="143">
        <f>IF(N173="nulová",J173,0)</f>
        <v>0</v>
      </c>
      <c r="BJ173" s="16" t="s">
        <v>150</v>
      </c>
      <c r="BK173" s="143">
        <f>ROUND(I173*H173,2)</f>
        <v>0</v>
      </c>
      <c r="BL173" s="16" t="s">
        <v>102</v>
      </c>
      <c r="BM173" s="142" t="s">
        <v>436</v>
      </c>
    </row>
    <row r="174" spans="2:65" s="1" customFormat="1" ht="58.5">
      <c r="B174" s="28"/>
      <c r="D174" s="145" t="s">
        <v>245</v>
      </c>
      <c r="F174" s="172" t="s">
        <v>437</v>
      </c>
      <c r="L174" s="28"/>
      <c r="M174" s="173"/>
      <c r="T174" s="54"/>
      <c r="AT174" s="16" t="s">
        <v>245</v>
      </c>
      <c r="AU174" s="16" t="s">
        <v>150</v>
      </c>
    </row>
    <row r="175" spans="2:65" s="1" customFormat="1" ht="33" customHeight="1">
      <c r="B175" s="130"/>
      <c r="C175" s="131" t="s">
        <v>111</v>
      </c>
      <c r="D175" s="131" t="s">
        <v>145</v>
      </c>
      <c r="E175" s="132" t="s">
        <v>438</v>
      </c>
      <c r="F175" s="133" t="s">
        <v>439</v>
      </c>
      <c r="G175" s="134" t="s">
        <v>243</v>
      </c>
      <c r="H175" s="135">
        <v>1</v>
      </c>
      <c r="I175" s="136"/>
      <c r="J175" s="136">
        <f>ROUND(I175*H175,2)</f>
        <v>0</v>
      </c>
      <c r="K175" s="137"/>
      <c r="L175" s="28"/>
      <c r="M175" s="138" t="s">
        <v>1</v>
      </c>
      <c r="N175" s="139" t="s">
        <v>32</v>
      </c>
      <c r="O175" s="140">
        <v>0</v>
      </c>
      <c r="P175" s="140">
        <f>O175*H175</f>
        <v>0</v>
      </c>
      <c r="Q175" s="140">
        <v>0</v>
      </c>
      <c r="R175" s="140">
        <f>Q175*H175</f>
        <v>0</v>
      </c>
      <c r="S175" s="140">
        <v>0</v>
      </c>
      <c r="T175" s="141">
        <f>S175*H175</f>
        <v>0</v>
      </c>
      <c r="AR175" s="142" t="s">
        <v>102</v>
      </c>
      <c r="AT175" s="142" t="s">
        <v>145</v>
      </c>
      <c r="AU175" s="142" t="s">
        <v>150</v>
      </c>
      <c r="AY175" s="16" t="s">
        <v>143</v>
      </c>
      <c r="BE175" s="143">
        <f>IF(N175="základná",J175,0)</f>
        <v>0</v>
      </c>
      <c r="BF175" s="143">
        <f>IF(N175="znížená",J175,0)</f>
        <v>0</v>
      </c>
      <c r="BG175" s="143">
        <f>IF(N175="zákl. prenesená",J175,0)</f>
        <v>0</v>
      </c>
      <c r="BH175" s="143">
        <f>IF(N175="zníž. prenesená",J175,0)</f>
        <v>0</v>
      </c>
      <c r="BI175" s="143">
        <f>IF(N175="nulová",J175,0)</f>
        <v>0</v>
      </c>
      <c r="BJ175" s="16" t="s">
        <v>150</v>
      </c>
      <c r="BK175" s="143">
        <f>ROUND(I175*H175,2)</f>
        <v>0</v>
      </c>
      <c r="BL175" s="16" t="s">
        <v>102</v>
      </c>
      <c r="BM175" s="142" t="s">
        <v>440</v>
      </c>
    </row>
    <row r="176" spans="2:65" s="1" customFormat="1" ht="58.5">
      <c r="B176" s="28"/>
      <c r="D176" s="145" t="s">
        <v>245</v>
      </c>
      <c r="F176" s="172" t="s">
        <v>437</v>
      </c>
      <c r="L176" s="28"/>
      <c r="M176" s="173"/>
      <c r="T176" s="54"/>
      <c r="AT176" s="16" t="s">
        <v>245</v>
      </c>
      <c r="AU176" s="16" t="s">
        <v>150</v>
      </c>
    </row>
    <row r="177" spans="2:65" s="1" customFormat="1" ht="44.25" customHeight="1">
      <c r="B177" s="130"/>
      <c r="C177" s="131" t="s">
        <v>112</v>
      </c>
      <c r="D177" s="131" t="s">
        <v>145</v>
      </c>
      <c r="E177" s="132" t="s">
        <v>441</v>
      </c>
      <c r="F177" s="133" t="s">
        <v>442</v>
      </c>
      <c r="G177" s="134" t="s">
        <v>243</v>
      </c>
      <c r="H177" s="135">
        <v>1</v>
      </c>
      <c r="I177" s="136"/>
      <c r="J177" s="136">
        <f>ROUND(I177*H177,2)</f>
        <v>0</v>
      </c>
      <c r="K177" s="137"/>
      <c r="L177" s="28"/>
      <c r="M177" s="138" t="s">
        <v>1</v>
      </c>
      <c r="N177" s="139" t="s">
        <v>32</v>
      </c>
      <c r="O177" s="140">
        <v>0</v>
      </c>
      <c r="P177" s="140">
        <f>O177*H177</f>
        <v>0</v>
      </c>
      <c r="Q177" s="140">
        <v>0</v>
      </c>
      <c r="R177" s="140">
        <f>Q177*H177</f>
        <v>0</v>
      </c>
      <c r="S177" s="140">
        <v>0</v>
      </c>
      <c r="T177" s="141">
        <f>S177*H177</f>
        <v>0</v>
      </c>
      <c r="AR177" s="142" t="s">
        <v>102</v>
      </c>
      <c r="AT177" s="142" t="s">
        <v>145</v>
      </c>
      <c r="AU177" s="142" t="s">
        <v>150</v>
      </c>
      <c r="AY177" s="16" t="s">
        <v>143</v>
      </c>
      <c r="BE177" s="143">
        <f>IF(N177="základná",J177,0)</f>
        <v>0</v>
      </c>
      <c r="BF177" s="143">
        <f>IF(N177="znížená",J177,0)</f>
        <v>0</v>
      </c>
      <c r="BG177" s="143">
        <f>IF(N177="zákl. prenesená",J177,0)</f>
        <v>0</v>
      </c>
      <c r="BH177" s="143">
        <f>IF(N177="zníž. prenesená",J177,0)</f>
        <v>0</v>
      </c>
      <c r="BI177" s="143">
        <f>IF(N177="nulová",J177,0)</f>
        <v>0</v>
      </c>
      <c r="BJ177" s="16" t="s">
        <v>150</v>
      </c>
      <c r="BK177" s="143">
        <f>ROUND(I177*H177,2)</f>
        <v>0</v>
      </c>
      <c r="BL177" s="16" t="s">
        <v>102</v>
      </c>
      <c r="BM177" s="142" t="s">
        <v>443</v>
      </c>
    </row>
    <row r="178" spans="2:65" s="1" customFormat="1" ht="68.25">
      <c r="B178" s="28"/>
      <c r="D178" s="145" t="s">
        <v>245</v>
      </c>
      <c r="F178" s="172" t="s">
        <v>283</v>
      </c>
      <c r="L178" s="28"/>
      <c r="M178" s="173"/>
      <c r="T178" s="54"/>
      <c r="AT178" s="16" t="s">
        <v>245</v>
      </c>
      <c r="AU178" s="16" t="s">
        <v>150</v>
      </c>
    </row>
    <row r="179" spans="2:65" s="1" customFormat="1" ht="33" customHeight="1">
      <c r="B179" s="130"/>
      <c r="C179" s="131" t="s">
        <v>113</v>
      </c>
      <c r="D179" s="131" t="s">
        <v>145</v>
      </c>
      <c r="E179" s="132" t="s">
        <v>444</v>
      </c>
      <c r="F179" s="133" t="s">
        <v>297</v>
      </c>
      <c r="G179" s="134" t="s">
        <v>243</v>
      </c>
      <c r="H179" s="135">
        <v>1</v>
      </c>
      <c r="I179" s="136"/>
      <c r="J179" s="136">
        <f>ROUND(I179*H179,2)</f>
        <v>0</v>
      </c>
      <c r="K179" s="137"/>
      <c r="L179" s="28"/>
      <c r="M179" s="138" t="s">
        <v>1</v>
      </c>
      <c r="N179" s="139" t="s">
        <v>32</v>
      </c>
      <c r="O179" s="140">
        <v>0</v>
      </c>
      <c r="P179" s="140">
        <f>O179*H179</f>
        <v>0</v>
      </c>
      <c r="Q179" s="140">
        <v>0</v>
      </c>
      <c r="R179" s="140">
        <f>Q179*H179</f>
        <v>0</v>
      </c>
      <c r="S179" s="140">
        <v>0</v>
      </c>
      <c r="T179" s="141">
        <f>S179*H179</f>
        <v>0</v>
      </c>
      <c r="AR179" s="142" t="s">
        <v>102</v>
      </c>
      <c r="AT179" s="142" t="s">
        <v>145</v>
      </c>
      <c r="AU179" s="142" t="s">
        <v>150</v>
      </c>
      <c r="AY179" s="16" t="s">
        <v>143</v>
      </c>
      <c r="BE179" s="143">
        <f>IF(N179="základná",J179,0)</f>
        <v>0</v>
      </c>
      <c r="BF179" s="143">
        <f>IF(N179="znížená",J179,0)</f>
        <v>0</v>
      </c>
      <c r="BG179" s="143">
        <f>IF(N179="zákl. prenesená",J179,0)</f>
        <v>0</v>
      </c>
      <c r="BH179" s="143">
        <f>IF(N179="zníž. prenesená",J179,0)</f>
        <v>0</v>
      </c>
      <c r="BI179" s="143">
        <f>IF(N179="nulová",J179,0)</f>
        <v>0</v>
      </c>
      <c r="BJ179" s="16" t="s">
        <v>150</v>
      </c>
      <c r="BK179" s="143">
        <f>ROUND(I179*H179,2)</f>
        <v>0</v>
      </c>
      <c r="BL179" s="16" t="s">
        <v>102</v>
      </c>
      <c r="BM179" s="142" t="s">
        <v>445</v>
      </c>
    </row>
    <row r="180" spans="2:65" s="1" customFormat="1" ht="58.5">
      <c r="B180" s="28"/>
      <c r="D180" s="145" t="s">
        <v>245</v>
      </c>
      <c r="F180" s="172" t="s">
        <v>298</v>
      </c>
      <c r="L180" s="28"/>
      <c r="M180" s="173"/>
      <c r="T180" s="54"/>
      <c r="AT180" s="16" t="s">
        <v>245</v>
      </c>
      <c r="AU180" s="16" t="s">
        <v>150</v>
      </c>
    </row>
    <row r="181" spans="2:65" s="1" customFormat="1" ht="24.2" customHeight="1">
      <c r="B181" s="130"/>
      <c r="C181" s="131" t="s">
        <v>372</v>
      </c>
      <c r="D181" s="131" t="s">
        <v>145</v>
      </c>
      <c r="E181" s="132" t="s">
        <v>446</v>
      </c>
      <c r="F181" s="133" t="s">
        <v>300</v>
      </c>
      <c r="G181" s="134" t="s">
        <v>243</v>
      </c>
      <c r="H181" s="135">
        <v>2</v>
      </c>
      <c r="I181" s="136"/>
      <c r="J181" s="136">
        <f>ROUND(I181*H181,2)</f>
        <v>0</v>
      </c>
      <c r="K181" s="137"/>
      <c r="L181" s="28"/>
      <c r="M181" s="138" t="s">
        <v>1</v>
      </c>
      <c r="N181" s="139" t="s">
        <v>32</v>
      </c>
      <c r="O181" s="140">
        <v>0</v>
      </c>
      <c r="P181" s="140">
        <f>O181*H181</f>
        <v>0</v>
      </c>
      <c r="Q181" s="140">
        <v>0</v>
      </c>
      <c r="R181" s="140">
        <f>Q181*H181</f>
        <v>0</v>
      </c>
      <c r="S181" s="140">
        <v>0</v>
      </c>
      <c r="T181" s="141">
        <f>S181*H181</f>
        <v>0</v>
      </c>
      <c r="AR181" s="142" t="s">
        <v>102</v>
      </c>
      <c r="AT181" s="142" t="s">
        <v>145</v>
      </c>
      <c r="AU181" s="142" t="s">
        <v>150</v>
      </c>
      <c r="AY181" s="16" t="s">
        <v>143</v>
      </c>
      <c r="BE181" s="143">
        <f>IF(N181="základná",J181,0)</f>
        <v>0</v>
      </c>
      <c r="BF181" s="143">
        <f>IF(N181="znížená",J181,0)</f>
        <v>0</v>
      </c>
      <c r="BG181" s="143">
        <f>IF(N181="zákl. prenesená",J181,0)</f>
        <v>0</v>
      </c>
      <c r="BH181" s="143">
        <f>IF(N181="zníž. prenesená",J181,0)</f>
        <v>0</v>
      </c>
      <c r="BI181" s="143">
        <f>IF(N181="nulová",J181,0)</f>
        <v>0</v>
      </c>
      <c r="BJ181" s="16" t="s">
        <v>150</v>
      </c>
      <c r="BK181" s="143">
        <f>ROUND(I181*H181,2)</f>
        <v>0</v>
      </c>
      <c r="BL181" s="16" t="s">
        <v>102</v>
      </c>
      <c r="BM181" s="142" t="s">
        <v>447</v>
      </c>
    </row>
    <row r="182" spans="2:65" s="1" customFormat="1" ht="68.25">
      <c r="B182" s="28"/>
      <c r="D182" s="145" t="s">
        <v>245</v>
      </c>
      <c r="F182" s="172" t="s">
        <v>301</v>
      </c>
      <c r="L182" s="28"/>
      <c r="M182" s="173"/>
      <c r="T182" s="54"/>
      <c r="AT182" s="16" t="s">
        <v>245</v>
      </c>
      <c r="AU182" s="16" t="s">
        <v>150</v>
      </c>
    </row>
    <row r="183" spans="2:65" s="1" customFormat="1" ht="24.2" customHeight="1">
      <c r="B183" s="130"/>
      <c r="C183" s="131" t="s">
        <v>377</v>
      </c>
      <c r="D183" s="131" t="s">
        <v>145</v>
      </c>
      <c r="E183" s="132" t="s">
        <v>448</v>
      </c>
      <c r="F183" s="133" t="s">
        <v>449</v>
      </c>
      <c r="G183" s="134" t="s">
        <v>243</v>
      </c>
      <c r="H183" s="135">
        <v>4</v>
      </c>
      <c r="I183" s="136"/>
      <c r="J183" s="136">
        <f>ROUND(I183*H183,2)</f>
        <v>0</v>
      </c>
      <c r="K183" s="137"/>
      <c r="L183" s="28"/>
      <c r="M183" s="138" t="s">
        <v>1</v>
      </c>
      <c r="N183" s="139" t="s">
        <v>32</v>
      </c>
      <c r="O183" s="140">
        <v>0</v>
      </c>
      <c r="P183" s="140">
        <f>O183*H183</f>
        <v>0</v>
      </c>
      <c r="Q183" s="140">
        <v>0</v>
      </c>
      <c r="R183" s="140">
        <f>Q183*H183</f>
        <v>0</v>
      </c>
      <c r="S183" s="140">
        <v>0</v>
      </c>
      <c r="T183" s="141">
        <f>S183*H183</f>
        <v>0</v>
      </c>
      <c r="AR183" s="142" t="s">
        <v>102</v>
      </c>
      <c r="AT183" s="142" t="s">
        <v>145</v>
      </c>
      <c r="AU183" s="142" t="s">
        <v>150</v>
      </c>
      <c r="AY183" s="16" t="s">
        <v>143</v>
      </c>
      <c r="BE183" s="143">
        <f>IF(N183="základná",J183,0)</f>
        <v>0</v>
      </c>
      <c r="BF183" s="143">
        <f>IF(N183="znížená",J183,0)</f>
        <v>0</v>
      </c>
      <c r="BG183" s="143">
        <f>IF(N183="zákl. prenesená",J183,0)</f>
        <v>0</v>
      </c>
      <c r="BH183" s="143">
        <f>IF(N183="zníž. prenesená",J183,0)</f>
        <v>0</v>
      </c>
      <c r="BI183" s="143">
        <f>IF(N183="nulová",J183,0)</f>
        <v>0</v>
      </c>
      <c r="BJ183" s="16" t="s">
        <v>150</v>
      </c>
      <c r="BK183" s="143">
        <f>ROUND(I183*H183,2)</f>
        <v>0</v>
      </c>
      <c r="BL183" s="16" t="s">
        <v>102</v>
      </c>
      <c r="BM183" s="142" t="s">
        <v>450</v>
      </c>
    </row>
    <row r="184" spans="2:65" s="1" customFormat="1" ht="117">
      <c r="B184" s="28"/>
      <c r="D184" s="145" t="s">
        <v>245</v>
      </c>
      <c r="F184" s="172" t="s">
        <v>451</v>
      </c>
      <c r="L184" s="28"/>
      <c r="M184" s="173"/>
      <c r="T184" s="54"/>
      <c r="AT184" s="16" t="s">
        <v>245</v>
      </c>
      <c r="AU184" s="16" t="s">
        <v>150</v>
      </c>
    </row>
    <row r="185" spans="2:65" s="1" customFormat="1" ht="24.2" customHeight="1">
      <c r="B185" s="130"/>
      <c r="C185" s="131" t="s">
        <v>382</v>
      </c>
      <c r="D185" s="131" t="s">
        <v>145</v>
      </c>
      <c r="E185" s="132" t="s">
        <v>452</v>
      </c>
      <c r="F185" s="133" t="s">
        <v>453</v>
      </c>
      <c r="G185" s="134" t="s">
        <v>243</v>
      </c>
      <c r="H185" s="135">
        <v>1</v>
      </c>
      <c r="I185" s="136"/>
      <c r="J185" s="136">
        <f>ROUND(I185*H185,2)</f>
        <v>0</v>
      </c>
      <c r="K185" s="137"/>
      <c r="L185" s="28"/>
      <c r="M185" s="138" t="s">
        <v>1</v>
      </c>
      <c r="N185" s="139" t="s">
        <v>32</v>
      </c>
      <c r="O185" s="140">
        <v>0</v>
      </c>
      <c r="P185" s="140">
        <f>O185*H185</f>
        <v>0</v>
      </c>
      <c r="Q185" s="140">
        <v>0</v>
      </c>
      <c r="R185" s="140">
        <f>Q185*H185</f>
        <v>0</v>
      </c>
      <c r="S185" s="140">
        <v>0</v>
      </c>
      <c r="T185" s="141">
        <f>S185*H185</f>
        <v>0</v>
      </c>
      <c r="AR185" s="142" t="s">
        <v>102</v>
      </c>
      <c r="AT185" s="142" t="s">
        <v>145</v>
      </c>
      <c r="AU185" s="142" t="s">
        <v>150</v>
      </c>
      <c r="AY185" s="16" t="s">
        <v>143</v>
      </c>
      <c r="BE185" s="143">
        <f>IF(N185="základná",J185,0)</f>
        <v>0</v>
      </c>
      <c r="BF185" s="143">
        <f>IF(N185="znížená",J185,0)</f>
        <v>0</v>
      </c>
      <c r="BG185" s="143">
        <f>IF(N185="zákl. prenesená",J185,0)</f>
        <v>0</v>
      </c>
      <c r="BH185" s="143">
        <f>IF(N185="zníž. prenesená",J185,0)</f>
        <v>0</v>
      </c>
      <c r="BI185" s="143">
        <f>IF(N185="nulová",J185,0)</f>
        <v>0</v>
      </c>
      <c r="BJ185" s="16" t="s">
        <v>150</v>
      </c>
      <c r="BK185" s="143">
        <f>ROUND(I185*H185,2)</f>
        <v>0</v>
      </c>
      <c r="BL185" s="16" t="s">
        <v>102</v>
      </c>
      <c r="BM185" s="142" t="s">
        <v>454</v>
      </c>
    </row>
    <row r="186" spans="2:65" s="1" customFormat="1" ht="117">
      <c r="B186" s="28"/>
      <c r="D186" s="145" t="s">
        <v>245</v>
      </c>
      <c r="F186" s="172" t="s">
        <v>451</v>
      </c>
      <c r="L186" s="28"/>
      <c r="M186" s="173"/>
      <c r="T186" s="54"/>
      <c r="AT186" s="16" t="s">
        <v>245</v>
      </c>
      <c r="AU186" s="16" t="s">
        <v>150</v>
      </c>
    </row>
    <row r="187" spans="2:65" s="1" customFormat="1" ht="24.2" customHeight="1">
      <c r="B187" s="130"/>
      <c r="C187" s="131" t="s">
        <v>387</v>
      </c>
      <c r="D187" s="131" t="s">
        <v>145</v>
      </c>
      <c r="E187" s="132" t="s">
        <v>252</v>
      </c>
      <c r="F187" s="133" t="s">
        <v>253</v>
      </c>
      <c r="G187" s="134" t="s">
        <v>254</v>
      </c>
      <c r="H187" s="135">
        <v>345.34</v>
      </c>
      <c r="I187" s="136"/>
      <c r="J187" s="136">
        <f>ROUND(I187*H187,2)</f>
        <v>0</v>
      </c>
      <c r="K187" s="137"/>
      <c r="L187" s="28"/>
      <c r="M187" s="174" t="s">
        <v>1</v>
      </c>
      <c r="N187" s="175" t="s">
        <v>32</v>
      </c>
      <c r="O187" s="176">
        <v>0</v>
      </c>
      <c r="P187" s="176">
        <f>O187*H187</f>
        <v>0</v>
      </c>
      <c r="Q187" s="176">
        <v>0</v>
      </c>
      <c r="R187" s="176">
        <f>Q187*H187</f>
        <v>0</v>
      </c>
      <c r="S187" s="176">
        <v>0</v>
      </c>
      <c r="T187" s="177">
        <f>S187*H187</f>
        <v>0</v>
      </c>
      <c r="AR187" s="142" t="s">
        <v>102</v>
      </c>
      <c r="AT187" s="142" t="s">
        <v>145</v>
      </c>
      <c r="AU187" s="142" t="s">
        <v>150</v>
      </c>
      <c r="AY187" s="16" t="s">
        <v>143</v>
      </c>
      <c r="BE187" s="143">
        <f>IF(N187="základná",J187,0)</f>
        <v>0</v>
      </c>
      <c r="BF187" s="143">
        <f>IF(N187="znížená",J187,0)</f>
        <v>0</v>
      </c>
      <c r="BG187" s="143">
        <f>IF(N187="zákl. prenesená",J187,0)</f>
        <v>0</v>
      </c>
      <c r="BH187" s="143">
        <f>IF(N187="zníž. prenesená",J187,0)</f>
        <v>0</v>
      </c>
      <c r="BI187" s="143">
        <f>IF(N187="nulová",J187,0)</f>
        <v>0</v>
      </c>
      <c r="BJ187" s="16" t="s">
        <v>150</v>
      </c>
      <c r="BK187" s="143">
        <f>ROUND(I187*H187,2)</f>
        <v>0</v>
      </c>
      <c r="BL187" s="16" t="s">
        <v>102</v>
      </c>
      <c r="BM187" s="142" t="s">
        <v>255</v>
      </c>
    </row>
    <row r="188" spans="2:65" s="1" customFormat="1" ht="6.95" customHeight="1">
      <c r="B188" s="43"/>
      <c r="C188" s="44"/>
      <c r="D188" s="44"/>
      <c r="E188" s="44"/>
      <c r="F188" s="44"/>
      <c r="G188" s="44"/>
      <c r="H188" s="44"/>
      <c r="I188" s="44"/>
      <c r="J188" s="44"/>
      <c r="K188" s="44"/>
      <c r="L188" s="28"/>
    </row>
  </sheetData>
  <autoFilter ref="C121:K187"/>
  <mergeCells count="9">
    <mergeCell ref="E87:H87"/>
    <mergeCell ref="E112:H112"/>
    <mergeCell ref="E114:H11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58"/>
  <sheetViews>
    <sheetView showGridLines="0" topLeftCell="A140" workbookViewId="0">
      <selection activeCell="F149" sqref="F149"/>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7" t="s">
        <v>5</v>
      </c>
      <c r="M2" s="208"/>
      <c r="N2" s="208"/>
      <c r="O2" s="208"/>
      <c r="P2" s="208"/>
      <c r="Q2" s="208"/>
      <c r="R2" s="208"/>
      <c r="S2" s="208"/>
      <c r="T2" s="208"/>
      <c r="U2" s="208"/>
      <c r="V2" s="208"/>
      <c r="AT2" s="16" t="s">
        <v>89</v>
      </c>
    </row>
    <row r="3" spans="2:46" ht="6.95" customHeight="1">
      <c r="B3" s="17"/>
      <c r="C3" s="18"/>
      <c r="D3" s="18"/>
      <c r="E3" s="18"/>
      <c r="F3" s="18"/>
      <c r="G3" s="18"/>
      <c r="H3" s="18"/>
      <c r="I3" s="18"/>
      <c r="J3" s="18"/>
      <c r="K3" s="18"/>
      <c r="L3" s="19"/>
      <c r="AT3" s="16" t="s">
        <v>66</v>
      </c>
    </row>
    <row r="4" spans="2:46" ht="24.95" customHeight="1">
      <c r="B4" s="19"/>
      <c r="D4" s="20" t="s">
        <v>114</v>
      </c>
      <c r="L4" s="19"/>
      <c r="M4" s="82" t="s">
        <v>9</v>
      </c>
      <c r="AT4" s="16" t="s">
        <v>3</v>
      </c>
    </row>
    <row r="5" spans="2:46" ht="6.95" customHeight="1">
      <c r="B5" s="19"/>
      <c r="L5" s="19"/>
    </row>
    <row r="6" spans="2:46" ht="12" customHeight="1">
      <c r="B6" s="19"/>
      <c r="D6" s="25" t="s">
        <v>12</v>
      </c>
      <c r="L6" s="19"/>
    </row>
    <row r="7" spans="2:46" ht="16.5" customHeight="1">
      <c r="B7" s="19"/>
      <c r="E7" s="224" t="str">
        <f>'Rekapitulácia stavby'!K6</f>
        <v>R1 - Eko park Voderady - Investície do miestnej infraštruktúry pre pohybové aktivity</v>
      </c>
      <c r="F7" s="225"/>
      <c r="G7" s="225"/>
      <c r="H7" s="225"/>
      <c r="L7" s="19"/>
    </row>
    <row r="8" spans="2:46" s="1" customFormat="1" ht="12" customHeight="1">
      <c r="B8" s="28"/>
      <c r="D8" s="25" t="s">
        <v>115</v>
      </c>
      <c r="L8" s="28"/>
    </row>
    <row r="9" spans="2:46" s="1" customFormat="1" ht="16.5" customHeight="1">
      <c r="B9" s="28"/>
      <c r="E9" s="218" t="s">
        <v>455</v>
      </c>
      <c r="F9" s="223"/>
      <c r="G9" s="223"/>
      <c r="H9" s="223"/>
      <c r="L9" s="28"/>
    </row>
    <row r="10" spans="2:46" s="1" customFormat="1">
      <c r="B10" s="28"/>
      <c r="L10" s="28"/>
    </row>
    <row r="11" spans="2:46" s="1" customFormat="1" ht="12" customHeight="1">
      <c r="B11" s="28"/>
      <c r="D11" s="25" t="s">
        <v>13</v>
      </c>
      <c r="F11" s="23" t="s">
        <v>1</v>
      </c>
      <c r="I11" s="25" t="s">
        <v>14</v>
      </c>
      <c r="J11" s="23" t="s">
        <v>1</v>
      </c>
      <c r="L11" s="28"/>
    </row>
    <row r="12" spans="2:46" s="1" customFormat="1" ht="12" customHeight="1">
      <c r="B12" s="28"/>
      <c r="D12" s="25" t="s">
        <v>15</v>
      </c>
      <c r="F12" s="23" t="s">
        <v>16</v>
      </c>
      <c r="I12" s="25" t="s">
        <v>17</v>
      </c>
      <c r="J12" s="51"/>
      <c r="L12" s="28"/>
    </row>
    <row r="13" spans="2:46" s="1" customFormat="1" ht="10.9" customHeight="1">
      <c r="B13" s="28"/>
      <c r="L13" s="28"/>
    </row>
    <row r="14" spans="2:46" s="1" customFormat="1" ht="12" customHeight="1">
      <c r="B14" s="28"/>
      <c r="D14" s="25" t="s">
        <v>18</v>
      </c>
      <c r="I14" s="25" t="s">
        <v>19</v>
      </c>
      <c r="J14" s="23" t="str">
        <f>IF('Rekapitulácia stavby'!AN10="","",'Rekapitulácia stavby'!AN10)</f>
        <v/>
      </c>
      <c r="L14" s="28"/>
    </row>
    <row r="15" spans="2:46" s="1" customFormat="1" ht="18" customHeight="1">
      <c r="B15" s="28"/>
      <c r="E15" s="23" t="str">
        <f>IF('Rekapitulácia stavby'!E11="","",'Rekapitulácia stavby'!E11)</f>
        <v xml:space="preserve"> </v>
      </c>
      <c r="I15" s="25" t="s">
        <v>20</v>
      </c>
      <c r="J15" s="23" t="str">
        <f>IF('Rekapitulácia stavby'!AN11="","",'Rekapitulácia stavby'!AN11)</f>
        <v/>
      </c>
      <c r="L15" s="28"/>
    </row>
    <row r="16" spans="2:46" s="1" customFormat="1" ht="6.95" customHeight="1">
      <c r="B16" s="28"/>
      <c r="L16" s="28"/>
    </row>
    <row r="17" spans="2:12" s="1" customFormat="1" ht="12" customHeight="1">
      <c r="B17" s="28"/>
      <c r="D17" s="25" t="s">
        <v>21</v>
      </c>
      <c r="I17" s="25" t="s">
        <v>19</v>
      </c>
      <c r="J17" s="23" t="str">
        <f>'Rekapitulácia stavby'!AN13</f>
        <v/>
      </c>
      <c r="L17" s="28"/>
    </row>
    <row r="18" spans="2:12" s="1" customFormat="1" ht="18" customHeight="1">
      <c r="B18" s="28"/>
      <c r="E18" s="209" t="str">
        <f>'Rekapitulácia stavby'!E14</f>
        <v xml:space="preserve"> </v>
      </c>
      <c r="F18" s="209"/>
      <c r="G18" s="209"/>
      <c r="H18" s="209"/>
      <c r="I18" s="25" t="s">
        <v>20</v>
      </c>
      <c r="J18" s="23" t="str">
        <f>'Rekapitulácia stavby'!AN14</f>
        <v/>
      </c>
      <c r="L18" s="28"/>
    </row>
    <row r="19" spans="2:12" s="1" customFormat="1" ht="6.95" customHeight="1">
      <c r="B19" s="28"/>
      <c r="L19" s="28"/>
    </row>
    <row r="20" spans="2:12" s="1" customFormat="1" ht="12" customHeight="1">
      <c r="B20" s="28"/>
      <c r="D20" s="25" t="s">
        <v>22</v>
      </c>
      <c r="I20" s="25" t="s">
        <v>19</v>
      </c>
      <c r="J20" s="23" t="str">
        <f>IF('Rekapitulácia stavby'!AN16="","",'Rekapitulácia stavby'!AN16)</f>
        <v/>
      </c>
      <c r="L20" s="28"/>
    </row>
    <row r="21" spans="2:12" s="1" customFormat="1" ht="18" customHeight="1">
      <c r="B21" s="28"/>
      <c r="E21" s="23" t="str">
        <f>IF('Rekapitulácia stavby'!E17="","",'Rekapitulácia stavby'!E17)</f>
        <v xml:space="preserve"> </v>
      </c>
      <c r="I21" s="25" t="s">
        <v>20</v>
      </c>
      <c r="J21" s="23" t="str">
        <f>IF('Rekapitulácia stavby'!AN17="","",'Rekapitulácia stavby'!AN17)</f>
        <v/>
      </c>
      <c r="L21" s="28"/>
    </row>
    <row r="22" spans="2:12" s="1" customFormat="1" ht="6.95" customHeight="1">
      <c r="B22" s="28"/>
      <c r="L22" s="28"/>
    </row>
    <row r="23" spans="2:12" s="1" customFormat="1" ht="12" customHeight="1">
      <c r="B23" s="28"/>
      <c r="D23" s="25" t="s">
        <v>24</v>
      </c>
      <c r="I23" s="25" t="s">
        <v>19</v>
      </c>
      <c r="J23" s="23" t="str">
        <f>IF('Rekapitulácia stavby'!AN19="","",'Rekapitulácia stavby'!AN19)</f>
        <v/>
      </c>
      <c r="L23" s="28"/>
    </row>
    <row r="24" spans="2:12" s="1" customFormat="1" ht="18" customHeight="1">
      <c r="B24" s="28"/>
      <c r="E24" s="23" t="str">
        <f>IF('Rekapitulácia stavby'!E20="","",'Rekapitulácia stavby'!E20)</f>
        <v xml:space="preserve"> </v>
      </c>
      <c r="I24" s="25" t="s">
        <v>20</v>
      </c>
      <c r="J24" s="23" t="str">
        <f>IF('Rekapitulácia stavby'!AN20="","",'Rekapitulácia stavby'!AN20)</f>
        <v/>
      </c>
      <c r="L24" s="28"/>
    </row>
    <row r="25" spans="2:12" s="1" customFormat="1" ht="6.95" customHeight="1">
      <c r="B25" s="28"/>
      <c r="L25" s="28"/>
    </row>
    <row r="26" spans="2:12" s="1" customFormat="1" ht="12" customHeight="1">
      <c r="B26" s="28"/>
      <c r="D26" s="25" t="s">
        <v>25</v>
      </c>
      <c r="L26" s="28"/>
    </row>
    <row r="27" spans="2:12" s="7" customFormat="1" ht="16.5" customHeight="1">
      <c r="B27" s="83"/>
      <c r="E27" s="211" t="s">
        <v>1</v>
      </c>
      <c r="F27" s="211"/>
      <c r="G27" s="211"/>
      <c r="H27" s="211"/>
      <c r="L27" s="83"/>
    </row>
    <row r="28" spans="2:12" s="1" customFormat="1" ht="6.95" customHeight="1">
      <c r="B28" s="28"/>
      <c r="L28" s="28"/>
    </row>
    <row r="29" spans="2:12" s="1" customFormat="1" ht="6.95" customHeight="1">
      <c r="B29" s="28"/>
      <c r="D29" s="52"/>
      <c r="E29" s="52"/>
      <c r="F29" s="52"/>
      <c r="G29" s="52"/>
      <c r="H29" s="52"/>
      <c r="I29" s="52"/>
      <c r="J29" s="52"/>
      <c r="K29" s="52"/>
      <c r="L29" s="28"/>
    </row>
    <row r="30" spans="2:12" s="1" customFormat="1" ht="25.35" customHeight="1">
      <c r="B30" s="28"/>
      <c r="D30" s="84" t="s">
        <v>26</v>
      </c>
      <c r="J30" s="64">
        <f>ROUND(J122, 2)</f>
        <v>0</v>
      </c>
      <c r="L30" s="28"/>
    </row>
    <row r="31" spans="2:12" s="1" customFormat="1" ht="6.95" customHeight="1">
      <c r="B31" s="28"/>
      <c r="D31" s="52"/>
      <c r="E31" s="52"/>
      <c r="F31" s="52"/>
      <c r="G31" s="52"/>
      <c r="H31" s="52"/>
      <c r="I31" s="52"/>
      <c r="J31" s="52"/>
      <c r="K31" s="52"/>
      <c r="L31" s="28"/>
    </row>
    <row r="32" spans="2:12" s="1" customFormat="1" ht="14.45" customHeight="1">
      <c r="B32" s="28"/>
      <c r="F32" s="31" t="s">
        <v>28</v>
      </c>
      <c r="I32" s="31" t="s">
        <v>27</v>
      </c>
      <c r="J32" s="31" t="s">
        <v>29</v>
      </c>
      <c r="L32" s="28"/>
    </row>
    <row r="33" spans="2:12" s="1" customFormat="1" ht="14.45" customHeight="1">
      <c r="B33" s="28"/>
      <c r="D33" s="85" t="s">
        <v>30</v>
      </c>
      <c r="E33" s="33" t="s">
        <v>31</v>
      </c>
      <c r="F33" s="86">
        <f>ROUND((SUM(BE122:BE157)),  2)</f>
        <v>0</v>
      </c>
      <c r="G33" s="87"/>
      <c r="H33" s="87"/>
      <c r="I33" s="88">
        <v>0.23</v>
      </c>
      <c r="J33" s="86">
        <f>ROUND(((SUM(BE122:BE157))*I33),  2)</f>
        <v>0</v>
      </c>
      <c r="L33" s="28"/>
    </row>
    <row r="34" spans="2:12" s="1" customFormat="1" ht="14.45" customHeight="1">
      <c r="B34" s="28"/>
      <c r="E34" s="33" t="s">
        <v>32</v>
      </c>
      <c r="F34" s="89">
        <f>ROUND((SUM(BF122:BF157)),  2)</f>
        <v>0</v>
      </c>
      <c r="I34" s="90">
        <v>0.23</v>
      </c>
      <c r="J34" s="89">
        <f>ROUND(((SUM(BF122:BF157))*I34),  2)</f>
        <v>0</v>
      </c>
      <c r="L34" s="28"/>
    </row>
    <row r="35" spans="2:12" s="1" customFormat="1" ht="14.45" hidden="1" customHeight="1">
      <c r="B35" s="28"/>
      <c r="E35" s="25" t="s">
        <v>33</v>
      </c>
      <c r="F35" s="89">
        <f>ROUND((SUM(BG122:BG157)),  2)</f>
        <v>0</v>
      </c>
      <c r="I35" s="90">
        <v>0.23</v>
      </c>
      <c r="J35" s="89">
        <f>0</f>
        <v>0</v>
      </c>
      <c r="L35" s="28"/>
    </row>
    <row r="36" spans="2:12" s="1" customFormat="1" ht="14.45" hidden="1" customHeight="1">
      <c r="B36" s="28"/>
      <c r="E36" s="25" t="s">
        <v>34</v>
      </c>
      <c r="F36" s="89">
        <f>ROUND((SUM(BH122:BH157)),  2)</f>
        <v>0</v>
      </c>
      <c r="I36" s="90">
        <v>0.23</v>
      </c>
      <c r="J36" s="89">
        <f>0</f>
        <v>0</v>
      </c>
      <c r="L36" s="28"/>
    </row>
    <row r="37" spans="2:12" s="1" customFormat="1" ht="14.45" hidden="1" customHeight="1">
      <c r="B37" s="28"/>
      <c r="E37" s="33" t="s">
        <v>35</v>
      </c>
      <c r="F37" s="86">
        <f>ROUND((SUM(BI122:BI157)),  2)</f>
        <v>0</v>
      </c>
      <c r="G37" s="87"/>
      <c r="H37" s="87"/>
      <c r="I37" s="88">
        <v>0</v>
      </c>
      <c r="J37" s="86">
        <f>0</f>
        <v>0</v>
      </c>
      <c r="L37" s="28"/>
    </row>
    <row r="38" spans="2:12" s="1" customFormat="1" ht="6.95" customHeight="1">
      <c r="B38" s="28"/>
      <c r="L38" s="28"/>
    </row>
    <row r="39" spans="2:12" s="1" customFormat="1" ht="25.35" customHeight="1">
      <c r="B39" s="28"/>
      <c r="C39" s="91"/>
      <c r="D39" s="92" t="s">
        <v>36</v>
      </c>
      <c r="E39" s="55"/>
      <c r="F39" s="55"/>
      <c r="G39" s="93" t="s">
        <v>37</v>
      </c>
      <c r="H39" s="94" t="s">
        <v>38</v>
      </c>
      <c r="I39" s="55"/>
      <c r="J39" s="95">
        <f>SUM(J30:J37)</f>
        <v>0</v>
      </c>
      <c r="K39" s="96"/>
      <c r="L39" s="28"/>
    </row>
    <row r="40" spans="2:12" s="1" customFormat="1" ht="14.45" customHeight="1">
      <c r="B40" s="28"/>
      <c r="L40" s="28"/>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28"/>
      <c r="D50" s="40" t="s">
        <v>39</v>
      </c>
      <c r="E50" s="41"/>
      <c r="F50" s="41"/>
      <c r="G50" s="40" t="s">
        <v>40</v>
      </c>
      <c r="H50" s="41"/>
      <c r="I50" s="41"/>
      <c r="J50" s="41"/>
      <c r="K50" s="41"/>
      <c r="L50" s="28"/>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28"/>
      <c r="D61" s="42" t="s">
        <v>41</v>
      </c>
      <c r="E61" s="30"/>
      <c r="F61" s="97" t="s">
        <v>42</v>
      </c>
      <c r="G61" s="42" t="s">
        <v>41</v>
      </c>
      <c r="H61" s="30"/>
      <c r="I61" s="30"/>
      <c r="J61" s="98" t="s">
        <v>42</v>
      </c>
      <c r="K61" s="30"/>
      <c r="L61" s="28"/>
    </row>
    <row r="62" spans="2:12">
      <c r="B62" s="19"/>
      <c r="L62" s="19"/>
    </row>
    <row r="63" spans="2:12">
      <c r="B63" s="19"/>
      <c r="L63" s="19"/>
    </row>
    <row r="64" spans="2:12">
      <c r="B64" s="19"/>
      <c r="L64" s="19"/>
    </row>
    <row r="65" spans="2:12" s="1" customFormat="1" ht="12.75">
      <c r="B65" s="28"/>
      <c r="D65" s="40" t="s">
        <v>43</v>
      </c>
      <c r="E65" s="41"/>
      <c r="F65" s="41"/>
      <c r="G65" s="40" t="s">
        <v>44</v>
      </c>
      <c r="H65" s="41"/>
      <c r="I65" s="41"/>
      <c r="J65" s="41"/>
      <c r="K65" s="41"/>
      <c r="L65" s="28"/>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28"/>
      <c r="D76" s="42" t="s">
        <v>41</v>
      </c>
      <c r="E76" s="30"/>
      <c r="F76" s="97" t="s">
        <v>42</v>
      </c>
      <c r="G76" s="42" t="s">
        <v>41</v>
      </c>
      <c r="H76" s="30"/>
      <c r="I76" s="30"/>
      <c r="J76" s="98" t="s">
        <v>42</v>
      </c>
      <c r="K76" s="30"/>
      <c r="L76" s="28"/>
    </row>
    <row r="77" spans="2:12" s="1" customFormat="1" ht="14.45" customHeight="1">
      <c r="B77" s="43"/>
      <c r="C77" s="44"/>
      <c r="D77" s="44"/>
      <c r="E77" s="44"/>
      <c r="F77" s="44"/>
      <c r="G77" s="44"/>
      <c r="H77" s="44"/>
      <c r="I77" s="44"/>
      <c r="J77" s="44"/>
      <c r="K77" s="44"/>
      <c r="L77" s="28"/>
    </row>
    <row r="81" spans="2:47" s="1" customFormat="1" ht="6.95" customHeight="1">
      <c r="B81" s="45"/>
      <c r="C81" s="46"/>
      <c r="D81" s="46"/>
      <c r="E81" s="46"/>
      <c r="F81" s="46"/>
      <c r="G81" s="46"/>
      <c r="H81" s="46"/>
      <c r="I81" s="46"/>
      <c r="J81" s="46"/>
      <c r="K81" s="46"/>
      <c r="L81" s="28"/>
    </row>
    <row r="82" spans="2:47" s="1" customFormat="1" ht="24.95" customHeight="1">
      <c r="B82" s="28"/>
      <c r="C82" s="20" t="s">
        <v>117</v>
      </c>
      <c r="L82" s="28"/>
    </row>
    <row r="83" spans="2:47" s="1" customFormat="1" ht="6.95" customHeight="1">
      <c r="B83" s="28"/>
      <c r="L83" s="28"/>
    </row>
    <row r="84" spans="2:47" s="1" customFormat="1" ht="12" customHeight="1">
      <c r="B84" s="28"/>
      <c r="C84" s="25" t="s">
        <v>12</v>
      </c>
      <c r="L84" s="28"/>
    </row>
    <row r="85" spans="2:47" s="1" customFormat="1" ht="16.5" customHeight="1">
      <c r="B85" s="28"/>
      <c r="E85" s="224" t="str">
        <f>E7</f>
        <v>R1 - Eko park Voderady - Investície do miestnej infraštruktúry pre pohybové aktivity</v>
      </c>
      <c r="F85" s="225"/>
      <c r="G85" s="225"/>
      <c r="H85" s="225"/>
      <c r="L85" s="28"/>
    </row>
    <row r="86" spans="2:47" s="1" customFormat="1" ht="12" customHeight="1">
      <c r="B86" s="28"/>
      <c r="C86" s="25" t="s">
        <v>115</v>
      </c>
      <c r="L86" s="28"/>
    </row>
    <row r="87" spans="2:47" s="1" customFormat="1" ht="16.5" customHeight="1">
      <c r="B87" s="28"/>
      <c r="E87" s="218" t="str">
        <f>E9</f>
        <v>06 - Detské ihrisko do 5r. -etapa II.</v>
      </c>
      <c r="F87" s="223"/>
      <c r="G87" s="223"/>
      <c r="H87" s="223"/>
      <c r="L87" s="28"/>
    </row>
    <row r="88" spans="2:47" s="1" customFormat="1" ht="6.95" customHeight="1">
      <c r="B88" s="28"/>
      <c r="L88" s="28"/>
    </row>
    <row r="89" spans="2:47" s="1" customFormat="1" ht="12" customHeight="1">
      <c r="B89" s="28"/>
      <c r="C89" s="25" t="s">
        <v>15</v>
      </c>
      <c r="F89" s="23" t="str">
        <f>F12</f>
        <v xml:space="preserve"> </v>
      </c>
      <c r="I89" s="25" t="s">
        <v>17</v>
      </c>
      <c r="J89" s="51" t="str">
        <f>IF(J12="","",J12)</f>
        <v/>
      </c>
      <c r="L89" s="28"/>
    </row>
    <row r="90" spans="2:47" s="1" customFormat="1" ht="6.95" customHeight="1">
      <c r="B90" s="28"/>
      <c r="L90" s="28"/>
    </row>
    <row r="91" spans="2:47" s="1" customFormat="1" ht="15.2" customHeight="1">
      <c r="B91" s="28"/>
      <c r="C91" s="25" t="s">
        <v>18</v>
      </c>
      <c r="F91" s="23" t="str">
        <f>E15</f>
        <v xml:space="preserve"> </v>
      </c>
      <c r="I91" s="25" t="s">
        <v>22</v>
      </c>
      <c r="J91" s="26" t="str">
        <f>E21</f>
        <v xml:space="preserve"> </v>
      </c>
      <c r="L91" s="28"/>
    </row>
    <row r="92" spans="2:47" s="1" customFormat="1" ht="15.2" customHeight="1">
      <c r="B92" s="28"/>
      <c r="C92" s="25" t="s">
        <v>21</v>
      </c>
      <c r="F92" s="23" t="str">
        <f>IF(E18="","",E18)</f>
        <v xml:space="preserve"> </v>
      </c>
      <c r="I92" s="25" t="s">
        <v>24</v>
      </c>
      <c r="J92" s="26" t="str">
        <f>E24</f>
        <v xml:space="preserve"> </v>
      </c>
      <c r="L92" s="28"/>
    </row>
    <row r="93" spans="2:47" s="1" customFormat="1" ht="10.35" customHeight="1">
      <c r="B93" s="28"/>
      <c r="L93" s="28"/>
    </row>
    <row r="94" spans="2:47" s="1" customFormat="1" ht="29.25" customHeight="1">
      <c r="B94" s="28"/>
      <c r="C94" s="99" t="s">
        <v>118</v>
      </c>
      <c r="D94" s="91"/>
      <c r="E94" s="91"/>
      <c r="F94" s="91"/>
      <c r="G94" s="91"/>
      <c r="H94" s="91"/>
      <c r="I94" s="91"/>
      <c r="J94" s="100" t="s">
        <v>119</v>
      </c>
      <c r="K94" s="91"/>
      <c r="L94" s="28"/>
    </row>
    <row r="95" spans="2:47" s="1" customFormat="1" ht="10.35" customHeight="1">
      <c r="B95" s="28"/>
      <c r="L95" s="28"/>
    </row>
    <row r="96" spans="2:47" s="1" customFormat="1" ht="22.9" customHeight="1">
      <c r="B96" s="28"/>
      <c r="C96" s="101" t="s">
        <v>120</v>
      </c>
      <c r="J96" s="64">
        <f>J122</f>
        <v>0</v>
      </c>
      <c r="L96" s="28"/>
      <c r="AU96" s="16" t="s">
        <v>121</v>
      </c>
    </row>
    <row r="97" spans="2:12" s="8" customFormat="1" ht="24.95" customHeight="1">
      <c r="B97" s="102"/>
      <c r="D97" s="103" t="s">
        <v>122</v>
      </c>
      <c r="E97" s="104"/>
      <c r="F97" s="104"/>
      <c r="G97" s="104"/>
      <c r="H97" s="104"/>
      <c r="I97" s="104"/>
      <c r="J97" s="105">
        <f>J123</f>
        <v>0</v>
      </c>
      <c r="L97" s="102"/>
    </row>
    <row r="98" spans="2:12" s="9" customFormat="1" ht="19.899999999999999" customHeight="1">
      <c r="B98" s="106"/>
      <c r="D98" s="107" t="s">
        <v>123</v>
      </c>
      <c r="E98" s="108"/>
      <c r="F98" s="108"/>
      <c r="G98" s="108"/>
      <c r="H98" s="108"/>
      <c r="I98" s="108"/>
      <c r="J98" s="109">
        <f>J124</f>
        <v>0</v>
      </c>
      <c r="L98" s="106"/>
    </row>
    <row r="99" spans="2:12" s="9" customFormat="1" ht="19.899999999999999" customHeight="1">
      <c r="B99" s="106"/>
      <c r="D99" s="107" t="s">
        <v>124</v>
      </c>
      <c r="E99" s="108"/>
      <c r="F99" s="108"/>
      <c r="G99" s="108"/>
      <c r="H99" s="108"/>
      <c r="I99" s="108"/>
      <c r="J99" s="109">
        <f>J137</f>
        <v>0</v>
      </c>
      <c r="L99" s="106"/>
    </row>
    <row r="100" spans="2:12" s="9" customFormat="1" ht="19.899999999999999" customHeight="1">
      <c r="B100" s="106"/>
      <c r="D100" s="107" t="s">
        <v>126</v>
      </c>
      <c r="E100" s="108"/>
      <c r="F100" s="108"/>
      <c r="G100" s="108"/>
      <c r="H100" s="108"/>
      <c r="I100" s="108"/>
      <c r="J100" s="109">
        <f>J141</f>
        <v>0</v>
      </c>
      <c r="L100" s="106"/>
    </row>
    <row r="101" spans="2:12" s="8" customFormat="1" ht="24.95" customHeight="1">
      <c r="B101" s="102"/>
      <c r="D101" s="103" t="s">
        <v>127</v>
      </c>
      <c r="E101" s="104"/>
      <c r="F101" s="104"/>
      <c r="G101" s="104"/>
      <c r="H101" s="104"/>
      <c r="I101" s="104"/>
      <c r="J101" s="105">
        <f>J143</f>
        <v>0</v>
      </c>
      <c r="L101" s="102"/>
    </row>
    <row r="102" spans="2:12" s="9" customFormat="1" ht="19.899999999999999" customHeight="1">
      <c r="B102" s="106"/>
      <c r="D102" s="107" t="s">
        <v>128</v>
      </c>
      <c r="E102" s="108"/>
      <c r="F102" s="108"/>
      <c r="G102" s="108"/>
      <c r="H102" s="108"/>
      <c r="I102" s="108"/>
      <c r="J102" s="109">
        <f>J144</f>
        <v>0</v>
      </c>
      <c r="L102" s="106"/>
    </row>
    <row r="103" spans="2:12" s="1" customFormat="1" ht="21.75" customHeight="1">
      <c r="B103" s="28"/>
      <c r="L103" s="28"/>
    </row>
    <row r="104" spans="2:12" s="1" customFormat="1" ht="6.95" customHeight="1">
      <c r="B104" s="43"/>
      <c r="C104" s="44"/>
      <c r="D104" s="44"/>
      <c r="E104" s="44"/>
      <c r="F104" s="44"/>
      <c r="G104" s="44"/>
      <c r="H104" s="44"/>
      <c r="I104" s="44"/>
      <c r="J104" s="44"/>
      <c r="K104" s="44"/>
      <c r="L104" s="28"/>
    </row>
    <row r="108" spans="2:12" s="1" customFormat="1" ht="6.95" customHeight="1">
      <c r="B108" s="45"/>
      <c r="C108" s="46"/>
      <c r="D108" s="46"/>
      <c r="E108" s="46"/>
      <c r="F108" s="46"/>
      <c r="G108" s="46"/>
      <c r="H108" s="46"/>
      <c r="I108" s="46"/>
      <c r="J108" s="46"/>
      <c r="K108" s="46"/>
      <c r="L108" s="28"/>
    </row>
    <row r="109" spans="2:12" s="1" customFormat="1" ht="24.95" customHeight="1">
      <c r="B109" s="28"/>
      <c r="C109" s="20" t="s">
        <v>129</v>
      </c>
      <c r="L109" s="28"/>
    </row>
    <row r="110" spans="2:12" s="1" customFormat="1" ht="6.95" customHeight="1">
      <c r="B110" s="28"/>
      <c r="L110" s="28"/>
    </row>
    <row r="111" spans="2:12" s="1" customFormat="1" ht="12" customHeight="1">
      <c r="B111" s="28"/>
      <c r="C111" s="25" t="s">
        <v>12</v>
      </c>
      <c r="L111" s="28"/>
    </row>
    <row r="112" spans="2:12" s="1" customFormat="1" ht="16.5" customHeight="1">
      <c r="B112" s="28"/>
      <c r="E112" s="224" t="str">
        <f>E7</f>
        <v>R1 - Eko park Voderady - Investície do miestnej infraštruktúry pre pohybové aktivity</v>
      </c>
      <c r="F112" s="225"/>
      <c r="G112" s="225"/>
      <c r="H112" s="225"/>
      <c r="L112" s="28"/>
    </row>
    <row r="113" spans="2:65" s="1" customFormat="1" ht="12" customHeight="1">
      <c r="B113" s="28"/>
      <c r="C113" s="25" t="s">
        <v>115</v>
      </c>
      <c r="L113" s="28"/>
    </row>
    <row r="114" spans="2:65" s="1" customFormat="1" ht="16.5" customHeight="1">
      <c r="B114" s="28"/>
      <c r="E114" s="218" t="str">
        <f>E9</f>
        <v>06 - Detské ihrisko do 5r. -etapa II.</v>
      </c>
      <c r="F114" s="223"/>
      <c r="G114" s="223"/>
      <c r="H114" s="223"/>
      <c r="L114" s="28"/>
    </row>
    <row r="115" spans="2:65" s="1" customFormat="1" ht="6.95" customHeight="1">
      <c r="B115" s="28"/>
      <c r="L115" s="28"/>
    </row>
    <row r="116" spans="2:65" s="1" customFormat="1" ht="12" customHeight="1">
      <c r="B116" s="28"/>
      <c r="C116" s="25" t="s">
        <v>15</v>
      </c>
      <c r="F116" s="23" t="str">
        <f>F12</f>
        <v xml:space="preserve"> </v>
      </c>
      <c r="I116" s="25" t="s">
        <v>17</v>
      </c>
      <c r="J116" s="51" t="str">
        <f>IF(J12="","",J12)</f>
        <v/>
      </c>
      <c r="L116" s="28"/>
    </row>
    <row r="117" spans="2:65" s="1" customFormat="1" ht="6.95" customHeight="1">
      <c r="B117" s="28"/>
      <c r="L117" s="28"/>
    </row>
    <row r="118" spans="2:65" s="1" customFormat="1" ht="15.2" customHeight="1">
      <c r="B118" s="28"/>
      <c r="C118" s="25" t="s">
        <v>18</v>
      </c>
      <c r="F118" s="23" t="str">
        <f>E15</f>
        <v xml:space="preserve"> </v>
      </c>
      <c r="I118" s="25" t="s">
        <v>22</v>
      </c>
      <c r="J118" s="26" t="str">
        <f>E21</f>
        <v xml:space="preserve"> </v>
      </c>
      <c r="L118" s="28"/>
    </row>
    <row r="119" spans="2:65" s="1" customFormat="1" ht="15.2" customHeight="1">
      <c r="B119" s="28"/>
      <c r="C119" s="25" t="s">
        <v>21</v>
      </c>
      <c r="F119" s="23" t="str">
        <f>IF(E18="","",E18)</f>
        <v xml:space="preserve"> </v>
      </c>
      <c r="I119" s="25" t="s">
        <v>24</v>
      </c>
      <c r="J119" s="26" t="str">
        <f>E24</f>
        <v xml:space="preserve"> </v>
      </c>
      <c r="L119" s="28"/>
    </row>
    <row r="120" spans="2:65" s="1" customFormat="1" ht="10.35" customHeight="1">
      <c r="B120" s="28"/>
      <c r="L120" s="28"/>
    </row>
    <row r="121" spans="2:65" s="10" customFormat="1" ht="29.25" customHeight="1">
      <c r="B121" s="110"/>
      <c r="C121" s="111" t="s">
        <v>130</v>
      </c>
      <c r="D121" s="112" t="s">
        <v>51</v>
      </c>
      <c r="E121" s="112" t="s">
        <v>47</v>
      </c>
      <c r="F121" s="112" t="s">
        <v>48</v>
      </c>
      <c r="G121" s="112" t="s">
        <v>131</v>
      </c>
      <c r="H121" s="112" t="s">
        <v>132</v>
      </c>
      <c r="I121" s="112" t="s">
        <v>133</v>
      </c>
      <c r="J121" s="113" t="s">
        <v>119</v>
      </c>
      <c r="K121" s="114" t="s">
        <v>134</v>
      </c>
      <c r="L121" s="110"/>
      <c r="M121" s="57" t="s">
        <v>1</v>
      </c>
      <c r="N121" s="58" t="s">
        <v>30</v>
      </c>
      <c r="O121" s="58" t="s">
        <v>135</v>
      </c>
      <c r="P121" s="58" t="s">
        <v>136</v>
      </c>
      <c r="Q121" s="58" t="s">
        <v>137</v>
      </c>
      <c r="R121" s="58" t="s">
        <v>138</v>
      </c>
      <c r="S121" s="58" t="s">
        <v>139</v>
      </c>
      <c r="T121" s="59" t="s">
        <v>140</v>
      </c>
    </row>
    <row r="122" spans="2:65" s="1" customFormat="1" ht="22.9" customHeight="1">
      <c r="B122" s="28"/>
      <c r="C122" s="62" t="s">
        <v>120</v>
      </c>
      <c r="J122" s="115">
        <f>BK122</f>
        <v>0</v>
      </c>
      <c r="L122" s="28"/>
      <c r="M122" s="60"/>
      <c r="N122" s="52"/>
      <c r="O122" s="52"/>
      <c r="P122" s="116">
        <f>P123+P143</f>
        <v>38.977698000000004</v>
      </c>
      <c r="Q122" s="52"/>
      <c r="R122" s="116">
        <f>R123+R143</f>
        <v>10.629168</v>
      </c>
      <c r="S122" s="52"/>
      <c r="T122" s="117">
        <f>T123+T143</f>
        <v>0</v>
      </c>
      <c r="AT122" s="16" t="s">
        <v>65</v>
      </c>
      <c r="AU122" s="16" t="s">
        <v>121</v>
      </c>
      <c r="BK122" s="118">
        <f>BK123+BK143</f>
        <v>0</v>
      </c>
    </row>
    <row r="123" spans="2:65" s="11" customFormat="1" ht="25.9" customHeight="1">
      <c r="B123" s="119"/>
      <c r="D123" s="120" t="s">
        <v>65</v>
      </c>
      <c r="E123" s="121" t="s">
        <v>141</v>
      </c>
      <c r="F123" s="121" t="s">
        <v>142</v>
      </c>
      <c r="J123" s="122">
        <f>BK123</f>
        <v>0</v>
      </c>
      <c r="L123" s="119"/>
      <c r="M123" s="123"/>
      <c r="P123" s="124">
        <f>P124+P137+P141</f>
        <v>38.977698000000004</v>
      </c>
      <c r="R123" s="124">
        <f>R124+R137+R141</f>
        <v>10.629168</v>
      </c>
      <c r="T123" s="125">
        <f>T124+T137+T141</f>
        <v>0</v>
      </c>
      <c r="AR123" s="120" t="s">
        <v>73</v>
      </c>
      <c r="AT123" s="126" t="s">
        <v>65</v>
      </c>
      <c r="AU123" s="126" t="s">
        <v>66</v>
      </c>
      <c r="AY123" s="120" t="s">
        <v>143</v>
      </c>
      <c r="BK123" s="127">
        <f>BK124+BK137+BK141</f>
        <v>0</v>
      </c>
    </row>
    <row r="124" spans="2:65" s="11" customFormat="1" ht="22.9" customHeight="1">
      <c r="B124" s="119"/>
      <c r="D124" s="120" t="s">
        <v>65</v>
      </c>
      <c r="E124" s="128" t="s">
        <v>73</v>
      </c>
      <c r="F124" s="128" t="s">
        <v>144</v>
      </c>
      <c r="J124" s="129">
        <f>BK124</f>
        <v>0</v>
      </c>
      <c r="L124" s="119"/>
      <c r="M124" s="123"/>
      <c r="P124" s="124">
        <f>SUM(P125:P136)</f>
        <v>15.567200000000001</v>
      </c>
      <c r="R124" s="124">
        <f>SUM(R125:R136)</f>
        <v>0</v>
      </c>
      <c r="T124" s="125">
        <f>SUM(T125:T136)</f>
        <v>0</v>
      </c>
      <c r="AR124" s="120" t="s">
        <v>73</v>
      </c>
      <c r="AT124" s="126" t="s">
        <v>65</v>
      </c>
      <c r="AU124" s="126" t="s">
        <v>73</v>
      </c>
      <c r="AY124" s="120" t="s">
        <v>143</v>
      </c>
      <c r="BK124" s="127">
        <f>SUM(BK125:BK136)</f>
        <v>0</v>
      </c>
    </row>
    <row r="125" spans="2:65" s="1" customFormat="1" ht="21.75" customHeight="1">
      <c r="B125" s="130"/>
      <c r="C125" s="131" t="s">
        <v>73</v>
      </c>
      <c r="D125" s="131" t="s">
        <v>145</v>
      </c>
      <c r="E125" s="132" t="s">
        <v>146</v>
      </c>
      <c r="F125" s="133" t="s">
        <v>147</v>
      </c>
      <c r="G125" s="134" t="s">
        <v>148</v>
      </c>
      <c r="H125" s="135">
        <v>4.4000000000000004</v>
      </c>
      <c r="I125" s="136"/>
      <c r="J125" s="136">
        <f>ROUND(I125*H125,2)</f>
        <v>0</v>
      </c>
      <c r="K125" s="137"/>
      <c r="L125" s="28"/>
      <c r="M125" s="138" t="s">
        <v>1</v>
      </c>
      <c r="N125" s="139" t="s">
        <v>32</v>
      </c>
      <c r="O125" s="140">
        <v>2.9609999999999999</v>
      </c>
      <c r="P125" s="140">
        <f>O125*H125</f>
        <v>13.0284</v>
      </c>
      <c r="Q125" s="140">
        <v>0</v>
      </c>
      <c r="R125" s="140">
        <f>Q125*H125</f>
        <v>0</v>
      </c>
      <c r="S125" s="140">
        <v>0</v>
      </c>
      <c r="T125" s="141">
        <f>S125*H125</f>
        <v>0</v>
      </c>
      <c r="AR125" s="142" t="s">
        <v>149</v>
      </c>
      <c r="AT125" s="142" t="s">
        <v>145</v>
      </c>
      <c r="AU125" s="142" t="s">
        <v>150</v>
      </c>
      <c r="AY125" s="16" t="s">
        <v>143</v>
      </c>
      <c r="BE125" s="143">
        <f>IF(N125="základná",J125,0)</f>
        <v>0</v>
      </c>
      <c r="BF125" s="143">
        <f>IF(N125="znížená",J125,0)</f>
        <v>0</v>
      </c>
      <c r="BG125" s="143">
        <f>IF(N125="zákl. prenesená",J125,0)</f>
        <v>0</v>
      </c>
      <c r="BH125" s="143">
        <f>IF(N125="zníž. prenesená",J125,0)</f>
        <v>0</v>
      </c>
      <c r="BI125" s="143">
        <f>IF(N125="nulová",J125,0)</f>
        <v>0</v>
      </c>
      <c r="BJ125" s="16" t="s">
        <v>150</v>
      </c>
      <c r="BK125" s="143">
        <f>ROUND(I125*H125,2)</f>
        <v>0</v>
      </c>
      <c r="BL125" s="16" t="s">
        <v>149</v>
      </c>
      <c r="BM125" s="142" t="s">
        <v>151</v>
      </c>
    </row>
    <row r="126" spans="2:65" s="12" customFormat="1">
      <c r="B126" s="144"/>
      <c r="D126" s="145" t="s">
        <v>152</v>
      </c>
      <c r="E126" s="146" t="s">
        <v>1</v>
      </c>
      <c r="F126" s="147" t="s">
        <v>456</v>
      </c>
      <c r="H126" s="148">
        <v>4.4000000000000004</v>
      </c>
      <c r="L126" s="144"/>
      <c r="M126" s="149"/>
      <c r="T126" s="150"/>
      <c r="AT126" s="146" t="s">
        <v>152</v>
      </c>
      <c r="AU126" s="146" t="s">
        <v>150</v>
      </c>
      <c r="AV126" s="12" t="s">
        <v>150</v>
      </c>
      <c r="AW126" s="12" t="s">
        <v>23</v>
      </c>
      <c r="AX126" s="12" t="s">
        <v>66</v>
      </c>
      <c r="AY126" s="146" t="s">
        <v>143</v>
      </c>
    </row>
    <row r="127" spans="2:65" s="13" customFormat="1">
      <c r="B127" s="151"/>
      <c r="D127" s="145" t="s">
        <v>152</v>
      </c>
      <c r="E127" s="152" t="s">
        <v>1</v>
      </c>
      <c r="F127" s="153" t="s">
        <v>154</v>
      </c>
      <c r="H127" s="154">
        <v>4.4000000000000004</v>
      </c>
      <c r="L127" s="151"/>
      <c r="M127" s="155"/>
      <c r="T127" s="156"/>
      <c r="AT127" s="152" t="s">
        <v>152</v>
      </c>
      <c r="AU127" s="152" t="s">
        <v>150</v>
      </c>
      <c r="AV127" s="13" t="s">
        <v>149</v>
      </c>
      <c r="AW127" s="13" t="s">
        <v>23</v>
      </c>
      <c r="AX127" s="13" t="s">
        <v>73</v>
      </c>
      <c r="AY127" s="152" t="s">
        <v>143</v>
      </c>
    </row>
    <row r="128" spans="2:65" s="1" customFormat="1" ht="16.5" customHeight="1">
      <c r="B128" s="130"/>
      <c r="C128" s="131" t="s">
        <v>150</v>
      </c>
      <c r="D128" s="131" t="s">
        <v>145</v>
      </c>
      <c r="E128" s="132" t="s">
        <v>155</v>
      </c>
      <c r="F128" s="133" t="s">
        <v>156</v>
      </c>
      <c r="G128" s="134" t="s">
        <v>148</v>
      </c>
      <c r="H128" s="135">
        <v>4.4000000000000004</v>
      </c>
      <c r="I128" s="136"/>
      <c r="J128" s="136">
        <f>ROUND(I128*H128,2)</f>
        <v>0</v>
      </c>
      <c r="K128" s="137"/>
      <c r="L128" s="28"/>
      <c r="M128" s="138" t="s">
        <v>1</v>
      </c>
      <c r="N128" s="139" t="s">
        <v>32</v>
      </c>
      <c r="O128" s="140">
        <v>0.44700000000000001</v>
      </c>
      <c r="P128" s="140">
        <f>O128*H128</f>
        <v>1.9668000000000001</v>
      </c>
      <c r="Q128" s="140">
        <v>0</v>
      </c>
      <c r="R128" s="140">
        <f>Q128*H128</f>
        <v>0</v>
      </c>
      <c r="S128" s="140">
        <v>0</v>
      </c>
      <c r="T128" s="141">
        <f>S128*H128</f>
        <v>0</v>
      </c>
      <c r="AR128" s="142" t="s">
        <v>149</v>
      </c>
      <c r="AT128" s="142" t="s">
        <v>145</v>
      </c>
      <c r="AU128" s="142" t="s">
        <v>150</v>
      </c>
      <c r="AY128" s="16" t="s">
        <v>143</v>
      </c>
      <c r="BE128" s="143">
        <f>IF(N128="základná",J128,0)</f>
        <v>0</v>
      </c>
      <c r="BF128" s="143">
        <f>IF(N128="znížená",J128,0)</f>
        <v>0</v>
      </c>
      <c r="BG128" s="143">
        <f>IF(N128="zákl. prenesená",J128,0)</f>
        <v>0</v>
      </c>
      <c r="BH128" s="143">
        <f>IF(N128="zníž. prenesená",J128,0)</f>
        <v>0</v>
      </c>
      <c r="BI128" s="143">
        <f>IF(N128="nulová",J128,0)</f>
        <v>0</v>
      </c>
      <c r="BJ128" s="16" t="s">
        <v>150</v>
      </c>
      <c r="BK128" s="143">
        <f>ROUND(I128*H128,2)</f>
        <v>0</v>
      </c>
      <c r="BL128" s="16" t="s">
        <v>149</v>
      </c>
      <c r="BM128" s="142" t="s">
        <v>157</v>
      </c>
    </row>
    <row r="129" spans="2:65" s="1" customFormat="1" ht="24.2" customHeight="1">
      <c r="B129" s="130"/>
      <c r="C129" s="131" t="s">
        <v>158</v>
      </c>
      <c r="D129" s="131" t="s">
        <v>145</v>
      </c>
      <c r="E129" s="132" t="s">
        <v>185</v>
      </c>
      <c r="F129" s="133" t="s">
        <v>186</v>
      </c>
      <c r="G129" s="134" t="s">
        <v>148</v>
      </c>
      <c r="H129" s="135">
        <v>4.4000000000000004</v>
      </c>
      <c r="I129" s="136"/>
      <c r="J129" s="136">
        <f>ROUND(I129*H129,2)</f>
        <v>0</v>
      </c>
      <c r="K129" s="137"/>
      <c r="L129" s="28"/>
      <c r="M129" s="138" t="s">
        <v>1</v>
      </c>
      <c r="N129" s="139" t="s">
        <v>32</v>
      </c>
      <c r="O129" s="140">
        <v>8.1000000000000003E-2</v>
      </c>
      <c r="P129" s="140">
        <f>O129*H129</f>
        <v>0.35640000000000005</v>
      </c>
      <c r="Q129" s="140">
        <v>0</v>
      </c>
      <c r="R129" s="140">
        <f>Q129*H129</f>
        <v>0</v>
      </c>
      <c r="S129" s="140">
        <v>0</v>
      </c>
      <c r="T129" s="141">
        <f>S129*H129</f>
        <v>0</v>
      </c>
      <c r="AR129" s="142" t="s">
        <v>149</v>
      </c>
      <c r="AT129" s="142" t="s">
        <v>145</v>
      </c>
      <c r="AU129" s="142" t="s">
        <v>150</v>
      </c>
      <c r="AY129" s="16" t="s">
        <v>143</v>
      </c>
      <c r="BE129" s="143">
        <f>IF(N129="základná",J129,0)</f>
        <v>0</v>
      </c>
      <c r="BF129" s="143">
        <f>IF(N129="znížená",J129,0)</f>
        <v>0</v>
      </c>
      <c r="BG129" s="143">
        <f>IF(N129="zákl. prenesená",J129,0)</f>
        <v>0</v>
      </c>
      <c r="BH129" s="143">
        <f>IF(N129="zníž. prenesená",J129,0)</f>
        <v>0</v>
      </c>
      <c r="BI129" s="143">
        <f>IF(N129="nulová",J129,0)</f>
        <v>0</v>
      </c>
      <c r="BJ129" s="16" t="s">
        <v>150</v>
      </c>
      <c r="BK129" s="143">
        <f>ROUND(I129*H129,2)</f>
        <v>0</v>
      </c>
      <c r="BL129" s="16" t="s">
        <v>149</v>
      </c>
      <c r="BM129" s="142" t="s">
        <v>187</v>
      </c>
    </row>
    <row r="130" spans="2:65" s="1" customFormat="1" ht="33" customHeight="1">
      <c r="B130" s="130"/>
      <c r="C130" s="131" t="s">
        <v>149</v>
      </c>
      <c r="D130" s="131" t="s">
        <v>145</v>
      </c>
      <c r="E130" s="132" t="s">
        <v>190</v>
      </c>
      <c r="F130" s="133" t="s">
        <v>191</v>
      </c>
      <c r="G130" s="134" t="s">
        <v>148</v>
      </c>
      <c r="H130" s="135">
        <v>4.4000000000000004</v>
      </c>
      <c r="I130" s="136"/>
      <c r="J130" s="136">
        <f>ROUND(I130*H130,2)</f>
        <v>0</v>
      </c>
      <c r="K130" s="137"/>
      <c r="L130" s="28"/>
      <c r="M130" s="138" t="s">
        <v>1</v>
      </c>
      <c r="N130" s="139" t="s">
        <v>32</v>
      </c>
      <c r="O130" s="140">
        <v>0</v>
      </c>
      <c r="P130" s="140">
        <f>O130*H130</f>
        <v>0</v>
      </c>
      <c r="Q130" s="140">
        <v>0</v>
      </c>
      <c r="R130" s="140">
        <f>Q130*H130</f>
        <v>0</v>
      </c>
      <c r="S130" s="140">
        <v>0</v>
      </c>
      <c r="T130" s="141">
        <f>S130*H130</f>
        <v>0</v>
      </c>
      <c r="AR130" s="142" t="s">
        <v>149</v>
      </c>
      <c r="AT130" s="142" t="s">
        <v>145</v>
      </c>
      <c r="AU130" s="142" t="s">
        <v>150</v>
      </c>
      <c r="AY130" s="16" t="s">
        <v>143</v>
      </c>
      <c r="BE130" s="143">
        <f>IF(N130="základná",J130,0)</f>
        <v>0</v>
      </c>
      <c r="BF130" s="143">
        <f>IF(N130="znížená",J130,0)</f>
        <v>0</v>
      </c>
      <c r="BG130" s="143">
        <f>IF(N130="zákl. prenesená",J130,0)</f>
        <v>0</v>
      </c>
      <c r="BH130" s="143">
        <f>IF(N130="zníž. prenesená",J130,0)</f>
        <v>0</v>
      </c>
      <c r="BI130" s="143">
        <f>IF(N130="nulová",J130,0)</f>
        <v>0</v>
      </c>
      <c r="BJ130" s="16" t="s">
        <v>150</v>
      </c>
      <c r="BK130" s="143">
        <f>ROUND(I130*H130,2)</f>
        <v>0</v>
      </c>
      <c r="BL130" s="16" t="s">
        <v>149</v>
      </c>
      <c r="BM130" s="142" t="s">
        <v>192</v>
      </c>
    </row>
    <row r="131" spans="2:65" s="1" customFormat="1" ht="37.9" customHeight="1">
      <c r="B131" s="130"/>
      <c r="C131" s="131" t="s">
        <v>166</v>
      </c>
      <c r="D131" s="131" t="s">
        <v>145</v>
      </c>
      <c r="E131" s="132" t="s">
        <v>193</v>
      </c>
      <c r="F131" s="133" t="s">
        <v>194</v>
      </c>
      <c r="G131" s="134" t="s">
        <v>148</v>
      </c>
      <c r="H131" s="135">
        <v>30.8</v>
      </c>
      <c r="I131" s="136"/>
      <c r="J131" s="136">
        <f>ROUND(I131*H131,2)</f>
        <v>0</v>
      </c>
      <c r="K131" s="137"/>
      <c r="L131" s="28"/>
      <c r="M131" s="138" t="s">
        <v>1</v>
      </c>
      <c r="N131" s="139" t="s">
        <v>32</v>
      </c>
      <c r="O131" s="140">
        <v>7.0000000000000001E-3</v>
      </c>
      <c r="P131" s="140">
        <f>O131*H131</f>
        <v>0.21560000000000001</v>
      </c>
      <c r="Q131" s="140">
        <v>0</v>
      </c>
      <c r="R131" s="140">
        <f>Q131*H131</f>
        <v>0</v>
      </c>
      <c r="S131" s="140">
        <v>0</v>
      </c>
      <c r="T131" s="141">
        <f>S131*H131</f>
        <v>0</v>
      </c>
      <c r="AR131" s="142" t="s">
        <v>149</v>
      </c>
      <c r="AT131" s="142" t="s">
        <v>145</v>
      </c>
      <c r="AU131" s="142" t="s">
        <v>150</v>
      </c>
      <c r="AY131" s="16" t="s">
        <v>143</v>
      </c>
      <c r="BE131" s="143">
        <f>IF(N131="základná",J131,0)</f>
        <v>0</v>
      </c>
      <c r="BF131" s="143">
        <f>IF(N131="znížená",J131,0)</f>
        <v>0</v>
      </c>
      <c r="BG131" s="143">
        <f>IF(N131="zákl. prenesená",J131,0)</f>
        <v>0</v>
      </c>
      <c r="BH131" s="143">
        <f>IF(N131="zníž. prenesená",J131,0)</f>
        <v>0</v>
      </c>
      <c r="BI131" s="143">
        <f>IF(N131="nulová",J131,0)</f>
        <v>0</v>
      </c>
      <c r="BJ131" s="16" t="s">
        <v>150</v>
      </c>
      <c r="BK131" s="143">
        <f>ROUND(I131*H131,2)</f>
        <v>0</v>
      </c>
      <c r="BL131" s="16" t="s">
        <v>149</v>
      </c>
      <c r="BM131" s="142" t="s">
        <v>195</v>
      </c>
    </row>
    <row r="132" spans="2:65" s="12" customFormat="1">
      <c r="B132" s="144"/>
      <c r="D132" s="145" t="s">
        <v>152</v>
      </c>
      <c r="E132" s="146" t="s">
        <v>1</v>
      </c>
      <c r="F132" s="147" t="s">
        <v>457</v>
      </c>
      <c r="H132" s="148">
        <v>30.8</v>
      </c>
      <c r="L132" s="144"/>
      <c r="M132" s="149"/>
      <c r="T132" s="150"/>
      <c r="AT132" s="146" t="s">
        <v>152</v>
      </c>
      <c r="AU132" s="146" t="s">
        <v>150</v>
      </c>
      <c r="AV132" s="12" t="s">
        <v>150</v>
      </c>
      <c r="AW132" s="12" t="s">
        <v>23</v>
      </c>
      <c r="AX132" s="12" t="s">
        <v>73</v>
      </c>
      <c r="AY132" s="146" t="s">
        <v>143</v>
      </c>
    </row>
    <row r="133" spans="2:65" s="1" customFormat="1" ht="24.2" customHeight="1">
      <c r="B133" s="130"/>
      <c r="C133" s="131" t="s">
        <v>171</v>
      </c>
      <c r="D133" s="131" t="s">
        <v>145</v>
      </c>
      <c r="E133" s="132" t="s">
        <v>197</v>
      </c>
      <c r="F133" s="133" t="s">
        <v>198</v>
      </c>
      <c r="G133" s="134" t="s">
        <v>148</v>
      </c>
      <c r="H133" s="135">
        <v>4.4000000000000004</v>
      </c>
      <c r="I133" s="136"/>
      <c r="J133" s="136">
        <f>ROUND(I133*H133,2)</f>
        <v>0</v>
      </c>
      <c r="K133" s="137"/>
      <c r="L133" s="28"/>
      <c r="M133" s="138" t="s">
        <v>1</v>
      </c>
      <c r="N133" s="139" t="s">
        <v>32</v>
      </c>
      <c r="O133" s="140">
        <v>0</v>
      </c>
      <c r="P133" s="140">
        <f>O133*H133</f>
        <v>0</v>
      </c>
      <c r="Q133" s="140">
        <v>0</v>
      </c>
      <c r="R133" s="140">
        <f>Q133*H133</f>
        <v>0</v>
      </c>
      <c r="S133" s="140">
        <v>0</v>
      </c>
      <c r="T133" s="141">
        <f>S133*H133</f>
        <v>0</v>
      </c>
      <c r="AR133" s="142" t="s">
        <v>149</v>
      </c>
      <c r="AT133" s="142" t="s">
        <v>145</v>
      </c>
      <c r="AU133" s="142" t="s">
        <v>150</v>
      </c>
      <c r="AY133" s="16" t="s">
        <v>143</v>
      </c>
      <c r="BE133" s="143">
        <f>IF(N133="základná",J133,0)</f>
        <v>0</v>
      </c>
      <c r="BF133" s="143">
        <f>IF(N133="znížená",J133,0)</f>
        <v>0</v>
      </c>
      <c r="BG133" s="143">
        <f>IF(N133="zákl. prenesená",J133,0)</f>
        <v>0</v>
      </c>
      <c r="BH133" s="143">
        <f>IF(N133="zníž. prenesená",J133,0)</f>
        <v>0</v>
      </c>
      <c r="BI133" s="143">
        <f>IF(N133="nulová",J133,0)</f>
        <v>0</v>
      </c>
      <c r="BJ133" s="16" t="s">
        <v>150</v>
      </c>
      <c r="BK133" s="143">
        <f>ROUND(I133*H133,2)</f>
        <v>0</v>
      </c>
      <c r="BL133" s="16" t="s">
        <v>149</v>
      </c>
      <c r="BM133" s="142" t="s">
        <v>199</v>
      </c>
    </row>
    <row r="134" spans="2:65" s="1" customFormat="1" ht="16.5" customHeight="1">
      <c r="B134" s="130"/>
      <c r="C134" s="131" t="s">
        <v>179</v>
      </c>
      <c r="D134" s="131" t="s">
        <v>145</v>
      </c>
      <c r="E134" s="132" t="s">
        <v>200</v>
      </c>
      <c r="F134" s="133" t="s">
        <v>201</v>
      </c>
      <c r="G134" s="134" t="s">
        <v>148</v>
      </c>
      <c r="H134" s="135">
        <v>4.4000000000000004</v>
      </c>
      <c r="I134" s="136"/>
      <c r="J134" s="136">
        <f>ROUND(I134*H134,2)</f>
        <v>0</v>
      </c>
      <c r="K134" s="137"/>
      <c r="L134" s="28"/>
      <c r="M134" s="138" t="s">
        <v>1</v>
      </c>
      <c r="N134" s="139" t="s">
        <v>32</v>
      </c>
      <c r="O134" s="140">
        <v>0</v>
      </c>
      <c r="P134" s="140">
        <f>O134*H134</f>
        <v>0</v>
      </c>
      <c r="Q134" s="140">
        <v>0</v>
      </c>
      <c r="R134" s="140">
        <f>Q134*H134</f>
        <v>0</v>
      </c>
      <c r="S134" s="140">
        <v>0</v>
      </c>
      <c r="T134" s="141">
        <f>S134*H134</f>
        <v>0</v>
      </c>
      <c r="AR134" s="142" t="s">
        <v>149</v>
      </c>
      <c r="AT134" s="142" t="s">
        <v>145</v>
      </c>
      <c r="AU134" s="142" t="s">
        <v>150</v>
      </c>
      <c r="AY134" s="16" t="s">
        <v>143</v>
      </c>
      <c r="BE134" s="143">
        <f>IF(N134="základná",J134,0)</f>
        <v>0</v>
      </c>
      <c r="BF134" s="143">
        <f>IF(N134="znížená",J134,0)</f>
        <v>0</v>
      </c>
      <c r="BG134" s="143">
        <f>IF(N134="zákl. prenesená",J134,0)</f>
        <v>0</v>
      </c>
      <c r="BH134" s="143">
        <f>IF(N134="zníž. prenesená",J134,0)</f>
        <v>0</v>
      </c>
      <c r="BI134" s="143">
        <f>IF(N134="nulová",J134,0)</f>
        <v>0</v>
      </c>
      <c r="BJ134" s="16" t="s">
        <v>150</v>
      </c>
      <c r="BK134" s="143">
        <f>ROUND(I134*H134,2)</f>
        <v>0</v>
      </c>
      <c r="BL134" s="16" t="s">
        <v>149</v>
      </c>
      <c r="BM134" s="142" t="s">
        <v>202</v>
      </c>
    </row>
    <row r="135" spans="2:65" s="1" customFormat="1" ht="24.2" customHeight="1">
      <c r="B135" s="130"/>
      <c r="C135" s="131" t="s">
        <v>176</v>
      </c>
      <c r="D135" s="131" t="s">
        <v>145</v>
      </c>
      <c r="E135" s="132" t="s">
        <v>203</v>
      </c>
      <c r="F135" s="133" t="s">
        <v>204</v>
      </c>
      <c r="G135" s="134" t="s">
        <v>175</v>
      </c>
      <c r="H135" s="135">
        <v>7.92</v>
      </c>
      <c r="I135" s="136"/>
      <c r="J135" s="136">
        <f>ROUND(I135*H135,2)</f>
        <v>0</v>
      </c>
      <c r="K135" s="137"/>
      <c r="L135" s="28"/>
      <c r="M135" s="138" t="s">
        <v>1</v>
      </c>
      <c r="N135" s="139" t="s">
        <v>32</v>
      </c>
      <c r="O135" s="140">
        <v>0</v>
      </c>
      <c r="P135" s="140">
        <f>O135*H135</f>
        <v>0</v>
      </c>
      <c r="Q135" s="140">
        <v>0</v>
      </c>
      <c r="R135" s="140">
        <f>Q135*H135</f>
        <v>0</v>
      </c>
      <c r="S135" s="140">
        <v>0</v>
      </c>
      <c r="T135" s="141">
        <f>S135*H135</f>
        <v>0</v>
      </c>
      <c r="AR135" s="142" t="s">
        <v>149</v>
      </c>
      <c r="AT135" s="142" t="s">
        <v>145</v>
      </c>
      <c r="AU135" s="142" t="s">
        <v>150</v>
      </c>
      <c r="AY135" s="16" t="s">
        <v>143</v>
      </c>
      <c r="BE135" s="143">
        <f>IF(N135="základná",J135,0)</f>
        <v>0</v>
      </c>
      <c r="BF135" s="143">
        <f>IF(N135="znížená",J135,0)</f>
        <v>0</v>
      </c>
      <c r="BG135" s="143">
        <f>IF(N135="zákl. prenesená",J135,0)</f>
        <v>0</v>
      </c>
      <c r="BH135" s="143">
        <f>IF(N135="zníž. prenesená",J135,0)</f>
        <v>0</v>
      </c>
      <c r="BI135" s="143">
        <f>IF(N135="nulová",J135,0)</f>
        <v>0</v>
      </c>
      <c r="BJ135" s="16" t="s">
        <v>150</v>
      </c>
      <c r="BK135" s="143">
        <f>ROUND(I135*H135,2)</f>
        <v>0</v>
      </c>
      <c r="BL135" s="16" t="s">
        <v>149</v>
      </c>
      <c r="BM135" s="142" t="s">
        <v>205</v>
      </c>
    </row>
    <row r="136" spans="2:65" s="12" customFormat="1">
      <c r="B136" s="144"/>
      <c r="D136" s="145" t="s">
        <v>152</v>
      </c>
      <c r="E136" s="146" t="s">
        <v>1</v>
      </c>
      <c r="F136" s="147" t="s">
        <v>458</v>
      </c>
      <c r="H136" s="148">
        <v>7.92</v>
      </c>
      <c r="L136" s="144"/>
      <c r="M136" s="149"/>
      <c r="T136" s="150"/>
      <c r="AT136" s="146" t="s">
        <v>152</v>
      </c>
      <c r="AU136" s="146" t="s">
        <v>150</v>
      </c>
      <c r="AV136" s="12" t="s">
        <v>150</v>
      </c>
      <c r="AW136" s="12" t="s">
        <v>23</v>
      </c>
      <c r="AX136" s="12" t="s">
        <v>73</v>
      </c>
      <c r="AY136" s="146" t="s">
        <v>143</v>
      </c>
    </row>
    <row r="137" spans="2:65" s="11" customFormat="1" ht="22.9" customHeight="1">
      <c r="B137" s="119"/>
      <c r="D137" s="120" t="s">
        <v>65</v>
      </c>
      <c r="E137" s="128" t="s">
        <v>150</v>
      </c>
      <c r="F137" s="128" t="s">
        <v>207</v>
      </c>
      <c r="J137" s="129">
        <f>BK137</f>
        <v>0</v>
      </c>
      <c r="L137" s="119"/>
      <c r="M137" s="123"/>
      <c r="P137" s="124">
        <f>SUM(P138:P140)</f>
        <v>2.5564</v>
      </c>
      <c r="R137" s="124">
        <f>SUM(R138:R140)</f>
        <v>10.629168</v>
      </c>
      <c r="T137" s="125">
        <f>SUM(T138:T140)</f>
        <v>0</v>
      </c>
      <c r="AR137" s="120" t="s">
        <v>73</v>
      </c>
      <c r="AT137" s="126" t="s">
        <v>65</v>
      </c>
      <c r="AU137" s="126" t="s">
        <v>73</v>
      </c>
      <c r="AY137" s="120" t="s">
        <v>143</v>
      </c>
      <c r="BK137" s="127">
        <f>SUM(BK138:BK140)</f>
        <v>0</v>
      </c>
    </row>
    <row r="138" spans="2:65" s="1" customFormat="1" ht="16.5" customHeight="1">
      <c r="B138" s="130"/>
      <c r="C138" s="131" t="s">
        <v>189</v>
      </c>
      <c r="D138" s="131" t="s">
        <v>145</v>
      </c>
      <c r="E138" s="132" t="s">
        <v>208</v>
      </c>
      <c r="F138" s="133" t="s">
        <v>209</v>
      </c>
      <c r="G138" s="134" t="s">
        <v>148</v>
      </c>
      <c r="H138" s="135">
        <v>4.4000000000000004</v>
      </c>
      <c r="I138" s="136"/>
      <c r="J138" s="136">
        <f>ROUND(I138*H138,2)</f>
        <v>0</v>
      </c>
      <c r="K138" s="137"/>
      <c r="L138" s="28"/>
      <c r="M138" s="138" t="s">
        <v>1</v>
      </c>
      <c r="N138" s="139" t="s">
        <v>32</v>
      </c>
      <c r="O138" s="140">
        <v>0.58099999999999996</v>
      </c>
      <c r="P138" s="140">
        <f>O138*H138</f>
        <v>2.5564</v>
      </c>
      <c r="Q138" s="140">
        <v>2.4157199999999999</v>
      </c>
      <c r="R138" s="140">
        <f>Q138*H138</f>
        <v>10.629168</v>
      </c>
      <c r="S138" s="140">
        <v>0</v>
      </c>
      <c r="T138" s="141">
        <f>S138*H138</f>
        <v>0</v>
      </c>
      <c r="AR138" s="142" t="s">
        <v>149</v>
      </c>
      <c r="AT138" s="142" t="s">
        <v>145</v>
      </c>
      <c r="AU138" s="142" t="s">
        <v>150</v>
      </c>
      <c r="AY138" s="16" t="s">
        <v>143</v>
      </c>
      <c r="BE138" s="143">
        <f>IF(N138="základná",J138,0)</f>
        <v>0</v>
      </c>
      <c r="BF138" s="143">
        <f>IF(N138="znížená",J138,0)</f>
        <v>0</v>
      </c>
      <c r="BG138" s="143">
        <f>IF(N138="zákl. prenesená",J138,0)</f>
        <v>0</v>
      </c>
      <c r="BH138" s="143">
        <f>IF(N138="zníž. prenesená",J138,0)</f>
        <v>0</v>
      </c>
      <c r="BI138" s="143">
        <f>IF(N138="nulová",J138,0)</f>
        <v>0</v>
      </c>
      <c r="BJ138" s="16" t="s">
        <v>150</v>
      </c>
      <c r="BK138" s="143">
        <f>ROUND(I138*H138,2)</f>
        <v>0</v>
      </c>
      <c r="BL138" s="16" t="s">
        <v>149</v>
      </c>
      <c r="BM138" s="142" t="s">
        <v>210</v>
      </c>
    </row>
    <row r="139" spans="2:65" s="12" customFormat="1">
      <c r="B139" s="144"/>
      <c r="D139" s="145" t="s">
        <v>152</v>
      </c>
      <c r="E139" s="146" t="s">
        <v>1</v>
      </c>
      <c r="F139" s="147" t="s">
        <v>459</v>
      </c>
      <c r="H139" s="148">
        <v>4.4000000000000004</v>
      </c>
      <c r="L139" s="144"/>
      <c r="M139" s="149"/>
      <c r="T139" s="150"/>
      <c r="AT139" s="146" t="s">
        <v>152</v>
      </c>
      <c r="AU139" s="146" t="s">
        <v>150</v>
      </c>
      <c r="AV139" s="12" t="s">
        <v>150</v>
      </c>
      <c r="AW139" s="12" t="s">
        <v>23</v>
      </c>
      <c r="AX139" s="12" t="s">
        <v>66</v>
      </c>
      <c r="AY139" s="146" t="s">
        <v>143</v>
      </c>
    </row>
    <row r="140" spans="2:65" s="13" customFormat="1">
      <c r="B140" s="151"/>
      <c r="D140" s="145" t="s">
        <v>152</v>
      </c>
      <c r="E140" s="152" t="s">
        <v>1</v>
      </c>
      <c r="F140" s="153" t="s">
        <v>154</v>
      </c>
      <c r="H140" s="154">
        <v>4.4000000000000004</v>
      </c>
      <c r="L140" s="151"/>
      <c r="M140" s="155"/>
      <c r="T140" s="156"/>
      <c r="AT140" s="152" t="s">
        <v>152</v>
      </c>
      <c r="AU140" s="152" t="s">
        <v>150</v>
      </c>
      <c r="AV140" s="13" t="s">
        <v>149</v>
      </c>
      <c r="AW140" s="13" t="s">
        <v>23</v>
      </c>
      <c r="AX140" s="13" t="s">
        <v>73</v>
      </c>
      <c r="AY140" s="152" t="s">
        <v>143</v>
      </c>
    </row>
    <row r="141" spans="2:65" s="11" customFormat="1" ht="22.9" customHeight="1">
      <c r="B141" s="119"/>
      <c r="D141" s="120" t="s">
        <v>65</v>
      </c>
      <c r="E141" s="128" t="s">
        <v>232</v>
      </c>
      <c r="F141" s="128" t="s">
        <v>233</v>
      </c>
      <c r="J141" s="129">
        <f>BK141</f>
        <v>0</v>
      </c>
      <c r="L141" s="119"/>
      <c r="M141" s="123"/>
      <c r="P141" s="124">
        <f>P142</f>
        <v>20.854098</v>
      </c>
      <c r="R141" s="124">
        <f>R142</f>
        <v>0</v>
      </c>
      <c r="T141" s="125">
        <f>T142</f>
        <v>0</v>
      </c>
      <c r="AR141" s="120" t="s">
        <v>73</v>
      </c>
      <c r="AT141" s="126" t="s">
        <v>65</v>
      </c>
      <c r="AU141" s="126" t="s">
        <v>73</v>
      </c>
      <c r="AY141" s="120" t="s">
        <v>143</v>
      </c>
      <c r="BK141" s="127">
        <f>BK142</f>
        <v>0</v>
      </c>
    </row>
    <row r="142" spans="2:65" s="1" customFormat="1" ht="33" customHeight="1">
      <c r="B142" s="130"/>
      <c r="C142" s="131" t="s">
        <v>96</v>
      </c>
      <c r="D142" s="131" t="s">
        <v>145</v>
      </c>
      <c r="E142" s="132" t="s">
        <v>234</v>
      </c>
      <c r="F142" s="133" t="s">
        <v>235</v>
      </c>
      <c r="G142" s="134" t="s">
        <v>175</v>
      </c>
      <c r="H142" s="135">
        <v>10.629</v>
      </c>
      <c r="I142" s="136"/>
      <c r="J142" s="136">
        <f>ROUND(I142*H142,2)</f>
        <v>0</v>
      </c>
      <c r="K142" s="137"/>
      <c r="L142" s="28"/>
      <c r="M142" s="138" t="s">
        <v>1</v>
      </c>
      <c r="N142" s="139" t="s">
        <v>32</v>
      </c>
      <c r="O142" s="140">
        <v>1.962</v>
      </c>
      <c r="P142" s="140">
        <f>O142*H142</f>
        <v>20.854098</v>
      </c>
      <c r="Q142" s="140">
        <v>0</v>
      </c>
      <c r="R142" s="140">
        <f>Q142*H142</f>
        <v>0</v>
      </c>
      <c r="S142" s="140">
        <v>0</v>
      </c>
      <c r="T142" s="141">
        <f>S142*H142</f>
        <v>0</v>
      </c>
      <c r="AR142" s="142" t="s">
        <v>149</v>
      </c>
      <c r="AT142" s="142" t="s">
        <v>145</v>
      </c>
      <c r="AU142" s="142" t="s">
        <v>150</v>
      </c>
      <c r="AY142" s="16" t="s">
        <v>143</v>
      </c>
      <c r="BE142" s="143">
        <f>IF(N142="základná",J142,0)</f>
        <v>0</v>
      </c>
      <c r="BF142" s="143">
        <f>IF(N142="znížená",J142,0)</f>
        <v>0</v>
      </c>
      <c r="BG142" s="143">
        <f>IF(N142="zákl. prenesená",J142,0)</f>
        <v>0</v>
      </c>
      <c r="BH142" s="143">
        <f>IF(N142="zníž. prenesená",J142,0)</f>
        <v>0</v>
      </c>
      <c r="BI142" s="143">
        <f>IF(N142="nulová",J142,0)</f>
        <v>0</v>
      </c>
      <c r="BJ142" s="16" t="s">
        <v>150</v>
      </c>
      <c r="BK142" s="143">
        <f>ROUND(I142*H142,2)</f>
        <v>0</v>
      </c>
      <c r="BL142" s="16" t="s">
        <v>149</v>
      </c>
      <c r="BM142" s="142" t="s">
        <v>236</v>
      </c>
    </row>
    <row r="143" spans="2:65" s="11" customFormat="1" ht="25.9" customHeight="1">
      <c r="B143" s="119"/>
      <c r="D143" s="120" t="s">
        <v>65</v>
      </c>
      <c r="E143" s="121" t="s">
        <v>237</v>
      </c>
      <c r="F143" s="121" t="s">
        <v>238</v>
      </c>
      <c r="J143" s="122">
        <f>BK143</f>
        <v>0</v>
      </c>
      <c r="L143" s="119"/>
      <c r="M143" s="123"/>
      <c r="P143" s="124">
        <f>P144</f>
        <v>0</v>
      </c>
      <c r="R143" s="124">
        <f>R144</f>
        <v>0</v>
      </c>
      <c r="T143" s="125">
        <f>T144</f>
        <v>0</v>
      </c>
      <c r="AR143" s="120" t="s">
        <v>150</v>
      </c>
      <c r="AT143" s="126" t="s">
        <v>65</v>
      </c>
      <c r="AU143" s="126" t="s">
        <v>66</v>
      </c>
      <c r="AY143" s="120" t="s">
        <v>143</v>
      </c>
      <c r="BK143" s="127">
        <f>BK144</f>
        <v>0</v>
      </c>
    </row>
    <row r="144" spans="2:65" s="11" customFormat="1" ht="22.9" customHeight="1">
      <c r="B144" s="119"/>
      <c r="D144" s="120" t="s">
        <v>65</v>
      </c>
      <c r="E144" s="128" t="s">
        <v>239</v>
      </c>
      <c r="F144" s="128" t="s">
        <v>240</v>
      </c>
      <c r="J144" s="129">
        <f>BK144</f>
        <v>0</v>
      </c>
      <c r="L144" s="119"/>
      <c r="M144" s="123"/>
      <c r="P144" s="124">
        <f>SUM(P145:P157)</f>
        <v>0</v>
      </c>
      <c r="R144" s="124">
        <f>SUM(R145:R157)</f>
        <v>0</v>
      </c>
      <c r="T144" s="125">
        <f>SUM(T145:T157)</f>
        <v>0</v>
      </c>
      <c r="AR144" s="120" t="s">
        <v>150</v>
      </c>
      <c r="AT144" s="126" t="s">
        <v>65</v>
      </c>
      <c r="AU144" s="126" t="s">
        <v>73</v>
      </c>
      <c r="AY144" s="120" t="s">
        <v>143</v>
      </c>
      <c r="BK144" s="127">
        <f>SUM(BK145:BK157)</f>
        <v>0</v>
      </c>
    </row>
    <row r="145" spans="2:65" s="1" customFormat="1" ht="37.9" customHeight="1">
      <c r="B145" s="130"/>
      <c r="C145" s="131" t="s">
        <v>97</v>
      </c>
      <c r="D145" s="131" t="s">
        <v>145</v>
      </c>
      <c r="E145" s="132" t="s">
        <v>460</v>
      </c>
      <c r="F145" s="133" t="s">
        <v>435</v>
      </c>
      <c r="G145" s="134" t="s">
        <v>243</v>
      </c>
      <c r="H145" s="135">
        <v>1</v>
      </c>
      <c r="I145" s="136"/>
      <c r="J145" s="136">
        <f>ROUND(I145*H145,2)</f>
        <v>0</v>
      </c>
      <c r="K145" s="137"/>
      <c r="L145" s="28"/>
      <c r="M145" s="138" t="s">
        <v>1</v>
      </c>
      <c r="N145" s="139" t="s">
        <v>32</v>
      </c>
      <c r="O145" s="140">
        <v>0</v>
      </c>
      <c r="P145" s="140">
        <f>O145*H145</f>
        <v>0</v>
      </c>
      <c r="Q145" s="140">
        <v>0</v>
      </c>
      <c r="R145" s="140">
        <f>Q145*H145</f>
        <v>0</v>
      </c>
      <c r="S145" s="140">
        <v>0</v>
      </c>
      <c r="T145" s="141">
        <f>S145*H145</f>
        <v>0</v>
      </c>
      <c r="AR145" s="142" t="s">
        <v>102</v>
      </c>
      <c r="AT145" s="142" t="s">
        <v>145</v>
      </c>
      <c r="AU145" s="142" t="s">
        <v>150</v>
      </c>
      <c r="AY145" s="16" t="s">
        <v>143</v>
      </c>
      <c r="BE145" s="143">
        <f>IF(N145="základná",J145,0)</f>
        <v>0</v>
      </c>
      <c r="BF145" s="143">
        <f>IF(N145="znížená",J145,0)</f>
        <v>0</v>
      </c>
      <c r="BG145" s="143">
        <f>IF(N145="zákl. prenesená",J145,0)</f>
        <v>0</v>
      </c>
      <c r="BH145" s="143">
        <f>IF(N145="zníž. prenesená",J145,0)</f>
        <v>0</v>
      </c>
      <c r="BI145" s="143">
        <f>IF(N145="nulová",J145,0)</f>
        <v>0</v>
      </c>
      <c r="BJ145" s="16" t="s">
        <v>150</v>
      </c>
      <c r="BK145" s="143">
        <f>ROUND(I145*H145,2)</f>
        <v>0</v>
      </c>
      <c r="BL145" s="16" t="s">
        <v>102</v>
      </c>
      <c r="BM145" s="142" t="s">
        <v>244</v>
      </c>
    </row>
    <row r="146" spans="2:65" s="1" customFormat="1" ht="58.5">
      <c r="B146" s="28"/>
      <c r="D146" s="145" t="s">
        <v>245</v>
      </c>
      <c r="F146" s="172" t="s">
        <v>437</v>
      </c>
      <c r="L146" s="28"/>
      <c r="M146" s="173"/>
      <c r="T146" s="54"/>
      <c r="AT146" s="16" t="s">
        <v>245</v>
      </c>
      <c r="AU146" s="16" t="s">
        <v>150</v>
      </c>
    </row>
    <row r="147" spans="2:65" s="1" customFormat="1" ht="37.9" customHeight="1">
      <c r="B147" s="130"/>
      <c r="C147" s="131" t="s">
        <v>98</v>
      </c>
      <c r="D147" s="131" t="s">
        <v>145</v>
      </c>
      <c r="E147" s="132" t="s">
        <v>461</v>
      </c>
      <c r="F147" s="133" t="s">
        <v>596</v>
      </c>
      <c r="G147" s="134" t="s">
        <v>243</v>
      </c>
      <c r="H147" s="135">
        <v>2</v>
      </c>
      <c r="I147" s="136"/>
      <c r="J147" s="136">
        <f>ROUND(I147*H147,2)</f>
        <v>0</v>
      </c>
      <c r="K147" s="137"/>
      <c r="L147" s="28"/>
      <c r="M147" s="138" t="s">
        <v>1</v>
      </c>
      <c r="N147" s="139" t="s">
        <v>32</v>
      </c>
      <c r="O147" s="140">
        <v>0</v>
      </c>
      <c r="P147" s="140">
        <f>O147*H147</f>
        <v>0</v>
      </c>
      <c r="Q147" s="140">
        <v>0</v>
      </c>
      <c r="R147" s="140">
        <f>Q147*H147</f>
        <v>0</v>
      </c>
      <c r="S147" s="140">
        <v>0</v>
      </c>
      <c r="T147" s="141">
        <f>S147*H147</f>
        <v>0</v>
      </c>
      <c r="AR147" s="142" t="s">
        <v>102</v>
      </c>
      <c r="AT147" s="142" t="s">
        <v>145</v>
      </c>
      <c r="AU147" s="142" t="s">
        <v>150</v>
      </c>
      <c r="AY147" s="16" t="s">
        <v>143</v>
      </c>
      <c r="BE147" s="143">
        <f>IF(N147="základná",J147,0)</f>
        <v>0</v>
      </c>
      <c r="BF147" s="143">
        <f>IF(N147="znížená",J147,0)</f>
        <v>0</v>
      </c>
      <c r="BG147" s="143">
        <f>IF(N147="zákl. prenesená",J147,0)</f>
        <v>0</v>
      </c>
      <c r="BH147" s="143">
        <f>IF(N147="zníž. prenesená",J147,0)</f>
        <v>0</v>
      </c>
      <c r="BI147" s="143">
        <f>IF(N147="nulová",J147,0)</f>
        <v>0</v>
      </c>
      <c r="BJ147" s="16" t="s">
        <v>150</v>
      </c>
      <c r="BK147" s="143">
        <f>ROUND(I147*H147,2)</f>
        <v>0</v>
      </c>
      <c r="BL147" s="16" t="s">
        <v>102</v>
      </c>
      <c r="BM147" s="142" t="s">
        <v>249</v>
      </c>
    </row>
    <row r="148" spans="2:65" s="1" customFormat="1" ht="58.5">
      <c r="B148" s="28"/>
      <c r="D148" s="145" t="s">
        <v>245</v>
      </c>
      <c r="F148" s="172" t="s">
        <v>437</v>
      </c>
      <c r="L148" s="28"/>
      <c r="M148" s="173"/>
      <c r="T148" s="54"/>
      <c r="AT148" s="16" t="s">
        <v>245</v>
      </c>
      <c r="AU148" s="16" t="s">
        <v>150</v>
      </c>
    </row>
    <row r="149" spans="2:65" s="1" customFormat="1" ht="44.25" customHeight="1">
      <c r="B149" s="130"/>
      <c r="C149" s="131" t="s">
        <v>99</v>
      </c>
      <c r="D149" s="131" t="s">
        <v>145</v>
      </c>
      <c r="E149" s="132" t="s">
        <v>462</v>
      </c>
      <c r="F149" s="133" t="s">
        <v>463</v>
      </c>
      <c r="G149" s="134" t="s">
        <v>243</v>
      </c>
      <c r="H149" s="135">
        <v>1</v>
      </c>
      <c r="I149" s="136"/>
      <c r="J149" s="136">
        <f>ROUND(I149*H149,2)</f>
        <v>0</v>
      </c>
      <c r="K149" s="137"/>
      <c r="L149" s="28"/>
      <c r="M149" s="138" t="s">
        <v>1</v>
      </c>
      <c r="N149" s="139" t="s">
        <v>32</v>
      </c>
      <c r="O149" s="140">
        <v>0</v>
      </c>
      <c r="P149" s="140">
        <f>O149*H149</f>
        <v>0</v>
      </c>
      <c r="Q149" s="140">
        <v>0</v>
      </c>
      <c r="R149" s="140">
        <f>Q149*H149</f>
        <v>0</v>
      </c>
      <c r="S149" s="140">
        <v>0</v>
      </c>
      <c r="T149" s="141">
        <f>S149*H149</f>
        <v>0</v>
      </c>
      <c r="AR149" s="142" t="s">
        <v>102</v>
      </c>
      <c r="AT149" s="142" t="s">
        <v>145</v>
      </c>
      <c r="AU149" s="142" t="s">
        <v>150</v>
      </c>
      <c r="AY149" s="16" t="s">
        <v>143</v>
      </c>
      <c r="BE149" s="143">
        <f>IF(N149="základná",J149,0)</f>
        <v>0</v>
      </c>
      <c r="BF149" s="143">
        <f>IF(N149="znížená",J149,0)</f>
        <v>0</v>
      </c>
      <c r="BG149" s="143">
        <f>IF(N149="zákl. prenesená",J149,0)</f>
        <v>0</v>
      </c>
      <c r="BH149" s="143">
        <f>IF(N149="zníž. prenesená",J149,0)</f>
        <v>0</v>
      </c>
      <c r="BI149" s="143">
        <f>IF(N149="nulová",J149,0)</f>
        <v>0</v>
      </c>
      <c r="BJ149" s="16" t="s">
        <v>150</v>
      </c>
      <c r="BK149" s="143">
        <f>ROUND(I149*H149,2)</f>
        <v>0</v>
      </c>
      <c r="BL149" s="16" t="s">
        <v>102</v>
      </c>
      <c r="BM149" s="142" t="s">
        <v>433</v>
      </c>
    </row>
    <row r="150" spans="2:65" s="1" customFormat="1" ht="68.25">
      <c r="B150" s="28"/>
      <c r="D150" s="145" t="s">
        <v>245</v>
      </c>
      <c r="F150" s="172" t="s">
        <v>283</v>
      </c>
      <c r="L150" s="28"/>
      <c r="M150" s="173"/>
      <c r="T150" s="54"/>
      <c r="AT150" s="16" t="s">
        <v>245</v>
      </c>
      <c r="AU150" s="16" t="s">
        <v>150</v>
      </c>
    </row>
    <row r="151" spans="2:65" s="1" customFormat="1" ht="24.2" customHeight="1">
      <c r="B151" s="130"/>
      <c r="C151" s="131" t="s">
        <v>100</v>
      </c>
      <c r="D151" s="131" t="s">
        <v>145</v>
      </c>
      <c r="E151" s="132" t="s">
        <v>464</v>
      </c>
      <c r="F151" s="133" t="s">
        <v>465</v>
      </c>
      <c r="G151" s="134" t="s">
        <v>243</v>
      </c>
      <c r="H151" s="135">
        <v>1</v>
      </c>
      <c r="I151" s="136"/>
      <c r="J151" s="136">
        <f>ROUND(I151*H151,2)</f>
        <v>0</v>
      </c>
      <c r="K151" s="137"/>
      <c r="L151" s="28"/>
      <c r="M151" s="138" t="s">
        <v>1</v>
      </c>
      <c r="N151" s="139" t="s">
        <v>32</v>
      </c>
      <c r="O151" s="140">
        <v>0</v>
      </c>
      <c r="P151" s="140">
        <f>O151*H151</f>
        <v>0</v>
      </c>
      <c r="Q151" s="140">
        <v>0</v>
      </c>
      <c r="R151" s="140">
        <f>Q151*H151</f>
        <v>0</v>
      </c>
      <c r="S151" s="140">
        <v>0</v>
      </c>
      <c r="T151" s="141">
        <f>S151*H151</f>
        <v>0</v>
      </c>
      <c r="AR151" s="142" t="s">
        <v>102</v>
      </c>
      <c r="AT151" s="142" t="s">
        <v>145</v>
      </c>
      <c r="AU151" s="142" t="s">
        <v>150</v>
      </c>
      <c r="AY151" s="16" t="s">
        <v>143</v>
      </c>
      <c r="BE151" s="143">
        <f>IF(N151="základná",J151,0)</f>
        <v>0</v>
      </c>
      <c r="BF151" s="143">
        <f>IF(N151="znížená",J151,0)</f>
        <v>0</v>
      </c>
      <c r="BG151" s="143">
        <f>IF(N151="zákl. prenesená",J151,0)</f>
        <v>0</v>
      </c>
      <c r="BH151" s="143">
        <f>IF(N151="zníž. prenesená",J151,0)</f>
        <v>0</v>
      </c>
      <c r="BI151" s="143">
        <f>IF(N151="nulová",J151,0)</f>
        <v>0</v>
      </c>
      <c r="BJ151" s="16" t="s">
        <v>150</v>
      </c>
      <c r="BK151" s="143">
        <f>ROUND(I151*H151,2)</f>
        <v>0</v>
      </c>
      <c r="BL151" s="16" t="s">
        <v>102</v>
      </c>
      <c r="BM151" s="142" t="s">
        <v>436</v>
      </c>
    </row>
    <row r="152" spans="2:65" s="1" customFormat="1" ht="68.25">
      <c r="B152" s="28"/>
      <c r="D152" s="145" t="s">
        <v>245</v>
      </c>
      <c r="F152" s="172" t="s">
        <v>283</v>
      </c>
      <c r="L152" s="28"/>
      <c r="M152" s="173"/>
      <c r="T152" s="54"/>
      <c r="AT152" s="16" t="s">
        <v>245</v>
      </c>
      <c r="AU152" s="16" t="s">
        <v>150</v>
      </c>
    </row>
    <row r="153" spans="2:65" s="1" customFormat="1" ht="24.2" customHeight="1">
      <c r="B153" s="130"/>
      <c r="C153" s="131" t="s">
        <v>101</v>
      </c>
      <c r="D153" s="131" t="s">
        <v>145</v>
      </c>
      <c r="E153" s="132" t="s">
        <v>466</v>
      </c>
      <c r="F153" s="133" t="s">
        <v>449</v>
      </c>
      <c r="G153" s="134" t="s">
        <v>243</v>
      </c>
      <c r="H153" s="135">
        <v>4</v>
      </c>
      <c r="I153" s="136"/>
      <c r="J153" s="136">
        <f>ROUND(I153*H153,2)</f>
        <v>0</v>
      </c>
      <c r="K153" s="137"/>
      <c r="L153" s="28"/>
      <c r="M153" s="138" t="s">
        <v>1</v>
      </c>
      <c r="N153" s="139" t="s">
        <v>32</v>
      </c>
      <c r="O153" s="140">
        <v>0</v>
      </c>
      <c r="P153" s="140">
        <f>O153*H153</f>
        <v>0</v>
      </c>
      <c r="Q153" s="140">
        <v>0</v>
      </c>
      <c r="R153" s="140">
        <f>Q153*H153</f>
        <v>0</v>
      </c>
      <c r="S153" s="140">
        <v>0</v>
      </c>
      <c r="T153" s="141">
        <f>S153*H153</f>
        <v>0</v>
      </c>
      <c r="AR153" s="142" t="s">
        <v>102</v>
      </c>
      <c r="AT153" s="142" t="s">
        <v>145</v>
      </c>
      <c r="AU153" s="142" t="s">
        <v>150</v>
      </c>
      <c r="AY153" s="16" t="s">
        <v>143</v>
      </c>
      <c r="BE153" s="143">
        <f>IF(N153="základná",J153,0)</f>
        <v>0</v>
      </c>
      <c r="BF153" s="143">
        <f>IF(N153="znížená",J153,0)</f>
        <v>0</v>
      </c>
      <c r="BG153" s="143">
        <f>IF(N153="zákl. prenesená",J153,0)</f>
        <v>0</v>
      </c>
      <c r="BH153" s="143">
        <f>IF(N153="zníž. prenesená",J153,0)</f>
        <v>0</v>
      </c>
      <c r="BI153" s="143">
        <f>IF(N153="nulová",J153,0)</f>
        <v>0</v>
      </c>
      <c r="BJ153" s="16" t="s">
        <v>150</v>
      </c>
      <c r="BK153" s="143">
        <f>ROUND(I153*H153,2)</f>
        <v>0</v>
      </c>
      <c r="BL153" s="16" t="s">
        <v>102</v>
      </c>
      <c r="BM153" s="142" t="s">
        <v>440</v>
      </c>
    </row>
    <row r="154" spans="2:65" s="1" customFormat="1" ht="117">
      <c r="B154" s="28"/>
      <c r="D154" s="145" t="s">
        <v>245</v>
      </c>
      <c r="F154" s="172" t="s">
        <v>451</v>
      </c>
      <c r="L154" s="28"/>
      <c r="M154" s="173"/>
      <c r="T154" s="54"/>
      <c r="AT154" s="16" t="s">
        <v>245</v>
      </c>
      <c r="AU154" s="16" t="s">
        <v>150</v>
      </c>
    </row>
    <row r="155" spans="2:65" s="1" customFormat="1" ht="24.2" customHeight="1">
      <c r="B155" s="130"/>
      <c r="C155" s="131" t="s">
        <v>102</v>
      </c>
      <c r="D155" s="131" t="s">
        <v>145</v>
      </c>
      <c r="E155" s="132" t="s">
        <v>467</v>
      </c>
      <c r="F155" s="133" t="s">
        <v>453</v>
      </c>
      <c r="G155" s="134" t="s">
        <v>243</v>
      </c>
      <c r="H155" s="135">
        <v>1</v>
      </c>
      <c r="I155" s="136"/>
      <c r="J155" s="136">
        <f>ROUND(I155*H155,2)</f>
        <v>0</v>
      </c>
      <c r="K155" s="137"/>
      <c r="L155" s="28"/>
      <c r="M155" s="138" t="s">
        <v>1</v>
      </c>
      <c r="N155" s="139" t="s">
        <v>32</v>
      </c>
      <c r="O155" s="140">
        <v>0</v>
      </c>
      <c r="P155" s="140">
        <f>O155*H155</f>
        <v>0</v>
      </c>
      <c r="Q155" s="140">
        <v>0</v>
      </c>
      <c r="R155" s="140">
        <f>Q155*H155</f>
        <v>0</v>
      </c>
      <c r="S155" s="140">
        <v>0</v>
      </c>
      <c r="T155" s="141">
        <f>S155*H155</f>
        <v>0</v>
      </c>
      <c r="AR155" s="142" t="s">
        <v>102</v>
      </c>
      <c r="AT155" s="142" t="s">
        <v>145</v>
      </c>
      <c r="AU155" s="142" t="s">
        <v>150</v>
      </c>
      <c r="AY155" s="16" t="s">
        <v>143</v>
      </c>
      <c r="BE155" s="143">
        <f>IF(N155="základná",J155,0)</f>
        <v>0</v>
      </c>
      <c r="BF155" s="143">
        <f>IF(N155="znížená",J155,0)</f>
        <v>0</v>
      </c>
      <c r="BG155" s="143">
        <f>IF(N155="zákl. prenesená",J155,0)</f>
        <v>0</v>
      </c>
      <c r="BH155" s="143">
        <f>IF(N155="zníž. prenesená",J155,0)</f>
        <v>0</v>
      </c>
      <c r="BI155" s="143">
        <f>IF(N155="nulová",J155,0)</f>
        <v>0</v>
      </c>
      <c r="BJ155" s="16" t="s">
        <v>150</v>
      </c>
      <c r="BK155" s="143">
        <f>ROUND(I155*H155,2)</f>
        <v>0</v>
      </c>
      <c r="BL155" s="16" t="s">
        <v>102</v>
      </c>
      <c r="BM155" s="142" t="s">
        <v>443</v>
      </c>
    </row>
    <row r="156" spans="2:65" s="1" customFormat="1" ht="117">
      <c r="B156" s="28"/>
      <c r="D156" s="145" t="s">
        <v>245</v>
      </c>
      <c r="F156" s="172" t="s">
        <v>451</v>
      </c>
      <c r="L156" s="28"/>
      <c r="M156" s="173"/>
      <c r="T156" s="54"/>
      <c r="AT156" s="16" t="s">
        <v>245</v>
      </c>
      <c r="AU156" s="16" t="s">
        <v>150</v>
      </c>
    </row>
    <row r="157" spans="2:65" s="1" customFormat="1" ht="24.2" customHeight="1">
      <c r="B157" s="130"/>
      <c r="C157" s="131" t="s">
        <v>103</v>
      </c>
      <c r="D157" s="131" t="s">
        <v>145</v>
      </c>
      <c r="E157" s="132" t="s">
        <v>252</v>
      </c>
      <c r="F157" s="133" t="s">
        <v>253</v>
      </c>
      <c r="G157" s="134" t="s">
        <v>254</v>
      </c>
      <c r="H157" s="135">
        <v>334.59</v>
      </c>
      <c r="I157" s="136"/>
      <c r="J157" s="136">
        <f>ROUND(I157*H157,2)</f>
        <v>0</v>
      </c>
      <c r="K157" s="137"/>
      <c r="L157" s="28"/>
      <c r="M157" s="174" t="s">
        <v>1</v>
      </c>
      <c r="N157" s="175" t="s">
        <v>32</v>
      </c>
      <c r="O157" s="176">
        <v>0</v>
      </c>
      <c r="P157" s="176">
        <f>O157*H157</f>
        <v>0</v>
      </c>
      <c r="Q157" s="176">
        <v>0</v>
      </c>
      <c r="R157" s="176">
        <f>Q157*H157</f>
        <v>0</v>
      </c>
      <c r="S157" s="176">
        <v>0</v>
      </c>
      <c r="T157" s="177">
        <f>S157*H157</f>
        <v>0</v>
      </c>
      <c r="AR157" s="142" t="s">
        <v>102</v>
      </c>
      <c r="AT157" s="142" t="s">
        <v>145</v>
      </c>
      <c r="AU157" s="142" t="s">
        <v>150</v>
      </c>
      <c r="AY157" s="16" t="s">
        <v>143</v>
      </c>
      <c r="BE157" s="143">
        <f>IF(N157="základná",J157,0)</f>
        <v>0</v>
      </c>
      <c r="BF157" s="143">
        <f>IF(N157="znížená",J157,0)</f>
        <v>0</v>
      </c>
      <c r="BG157" s="143">
        <f>IF(N157="zákl. prenesená",J157,0)</f>
        <v>0</v>
      </c>
      <c r="BH157" s="143">
        <f>IF(N157="zníž. prenesená",J157,0)</f>
        <v>0</v>
      </c>
      <c r="BI157" s="143">
        <f>IF(N157="nulová",J157,0)</f>
        <v>0</v>
      </c>
      <c r="BJ157" s="16" t="s">
        <v>150</v>
      </c>
      <c r="BK157" s="143">
        <f>ROUND(I157*H157,2)</f>
        <v>0</v>
      </c>
      <c r="BL157" s="16" t="s">
        <v>102</v>
      </c>
      <c r="BM157" s="142" t="s">
        <v>255</v>
      </c>
    </row>
    <row r="158" spans="2:65" s="1" customFormat="1" ht="6.95" customHeight="1">
      <c r="B158" s="43"/>
      <c r="C158" s="44"/>
      <c r="D158" s="44"/>
      <c r="E158" s="44"/>
      <c r="F158" s="44"/>
      <c r="G158" s="44"/>
      <c r="H158" s="44"/>
      <c r="I158" s="44"/>
      <c r="J158" s="44"/>
      <c r="K158" s="44"/>
      <c r="L158" s="28"/>
    </row>
  </sheetData>
  <autoFilter ref="C121:K157"/>
  <mergeCells count="9">
    <mergeCell ref="E87:H87"/>
    <mergeCell ref="E112:H112"/>
    <mergeCell ref="E114:H11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78"/>
  <sheetViews>
    <sheetView showGridLines="0" topLeftCell="A152" workbookViewId="0">
      <selection activeCell="F168" sqref="F168"/>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7" t="s">
        <v>5</v>
      </c>
      <c r="M2" s="208"/>
      <c r="N2" s="208"/>
      <c r="O2" s="208"/>
      <c r="P2" s="208"/>
      <c r="Q2" s="208"/>
      <c r="R2" s="208"/>
      <c r="S2" s="208"/>
      <c r="T2" s="208"/>
      <c r="U2" s="208"/>
      <c r="V2" s="208"/>
      <c r="AT2" s="16" t="s">
        <v>92</v>
      </c>
    </row>
    <row r="3" spans="2:46" ht="6.95" customHeight="1">
      <c r="B3" s="17"/>
      <c r="C3" s="18"/>
      <c r="D3" s="18"/>
      <c r="E3" s="18"/>
      <c r="F3" s="18"/>
      <c r="G3" s="18"/>
      <c r="H3" s="18"/>
      <c r="I3" s="18"/>
      <c r="J3" s="18"/>
      <c r="K3" s="18"/>
      <c r="L3" s="19"/>
      <c r="AT3" s="16" t="s">
        <v>66</v>
      </c>
    </row>
    <row r="4" spans="2:46" ht="24.95" customHeight="1">
      <c r="B4" s="19"/>
      <c r="D4" s="20" t="s">
        <v>114</v>
      </c>
      <c r="L4" s="19"/>
      <c r="M4" s="82" t="s">
        <v>9</v>
      </c>
      <c r="AT4" s="16" t="s">
        <v>3</v>
      </c>
    </row>
    <row r="5" spans="2:46" ht="6.95" customHeight="1">
      <c r="B5" s="19"/>
      <c r="L5" s="19"/>
    </row>
    <row r="6" spans="2:46" ht="12" customHeight="1">
      <c r="B6" s="19"/>
      <c r="D6" s="25" t="s">
        <v>12</v>
      </c>
      <c r="L6" s="19"/>
    </row>
    <row r="7" spans="2:46" ht="16.5" customHeight="1">
      <c r="B7" s="19"/>
      <c r="E7" s="224" t="str">
        <f>'Rekapitulácia stavby'!K6</f>
        <v>R1 - Eko park Voderady - Investície do miestnej infraštruktúry pre pohybové aktivity</v>
      </c>
      <c r="F7" s="225"/>
      <c r="G7" s="225"/>
      <c r="H7" s="225"/>
      <c r="L7" s="19"/>
    </row>
    <row r="8" spans="2:46" s="1" customFormat="1" ht="12" customHeight="1">
      <c r="B8" s="28"/>
      <c r="D8" s="25" t="s">
        <v>115</v>
      </c>
      <c r="L8" s="28"/>
    </row>
    <row r="9" spans="2:46" s="1" customFormat="1" ht="16.5" customHeight="1">
      <c r="B9" s="28"/>
      <c r="E9" s="218" t="s">
        <v>468</v>
      </c>
      <c r="F9" s="223"/>
      <c r="G9" s="223"/>
      <c r="H9" s="223"/>
      <c r="L9" s="28"/>
    </row>
    <row r="10" spans="2:46" s="1" customFormat="1">
      <c r="B10" s="28"/>
      <c r="L10" s="28"/>
    </row>
    <row r="11" spans="2:46" s="1" customFormat="1" ht="12" customHeight="1">
      <c r="B11" s="28"/>
      <c r="D11" s="25" t="s">
        <v>13</v>
      </c>
      <c r="F11" s="23" t="s">
        <v>1</v>
      </c>
      <c r="I11" s="25" t="s">
        <v>14</v>
      </c>
      <c r="J11" s="23" t="s">
        <v>1</v>
      </c>
      <c r="L11" s="28"/>
    </row>
    <row r="12" spans="2:46" s="1" customFormat="1" ht="12" customHeight="1">
      <c r="B12" s="28"/>
      <c r="D12" s="25" t="s">
        <v>15</v>
      </c>
      <c r="F12" s="23" t="s">
        <v>16</v>
      </c>
      <c r="I12" s="25" t="s">
        <v>17</v>
      </c>
      <c r="J12" s="51"/>
      <c r="L12" s="28"/>
    </row>
    <row r="13" spans="2:46" s="1" customFormat="1" ht="10.9" customHeight="1">
      <c r="B13" s="28"/>
      <c r="L13" s="28"/>
    </row>
    <row r="14" spans="2:46" s="1" customFormat="1" ht="12" customHeight="1">
      <c r="B14" s="28"/>
      <c r="D14" s="25" t="s">
        <v>18</v>
      </c>
      <c r="I14" s="25" t="s">
        <v>19</v>
      </c>
      <c r="J14" s="23" t="str">
        <f>IF('Rekapitulácia stavby'!AN10="","",'Rekapitulácia stavby'!AN10)</f>
        <v/>
      </c>
      <c r="L14" s="28"/>
    </row>
    <row r="15" spans="2:46" s="1" customFormat="1" ht="18" customHeight="1">
      <c r="B15" s="28"/>
      <c r="E15" s="23" t="str">
        <f>IF('Rekapitulácia stavby'!E11="","",'Rekapitulácia stavby'!E11)</f>
        <v xml:space="preserve"> </v>
      </c>
      <c r="I15" s="25" t="s">
        <v>20</v>
      </c>
      <c r="J15" s="23" t="str">
        <f>IF('Rekapitulácia stavby'!AN11="","",'Rekapitulácia stavby'!AN11)</f>
        <v/>
      </c>
      <c r="L15" s="28"/>
    </row>
    <row r="16" spans="2:46" s="1" customFormat="1" ht="6.95" customHeight="1">
      <c r="B16" s="28"/>
      <c r="L16" s="28"/>
    </row>
    <row r="17" spans="2:12" s="1" customFormat="1" ht="12" customHeight="1">
      <c r="B17" s="28"/>
      <c r="D17" s="25" t="s">
        <v>21</v>
      </c>
      <c r="I17" s="25" t="s">
        <v>19</v>
      </c>
      <c r="J17" s="23" t="str">
        <f>'Rekapitulácia stavby'!AN13</f>
        <v/>
      </c>
      <c r="L17" s="28"/>
    </row>
    <row r="18" spans="2:12" s="1" customFormat="1" ht="18" customHeight="1">
      <c r="B18" s="28"/>
      <c r="E18" s="209" t="str">
        <f>'Rekapitulácia stavby'!E14</f>
        <v xml:space="preserve"> </v>
      </c>
      <c r="F18" s="209"/>
      <c r="G18" s="209"/>
      <c r="H18" s="209"/>
      <c r="I18" s="25" t="s">
        <v>20</v>
      </c>
      <c r="J18" s="23" t="str">
        <f>'Rekapitulácia stavby'!AN14</f>
        <v/>
      </c>
      <c r="L18" s="28"/>
    </row>
    <row r="19" spans="2:12" s="1" customFormat="1" ht="6.95" customHeight="1">
      <c r="B19" s="28"/>
      <c r="L19" s="28"/>
    </row>
    <row r="20" spans="2:12" s="1" customFormat="1" ht="12" customHeight="1">
      <c r="B20" s="28"/>
      <c r="D20" s="25" t="s">
        <v>22</v>
      </c>
      <c r="I20" s="25" t="s">
        <v>19</v>
      </c>
      <c r="J20" s="23" t="str">
        <f>IF('Rekapitulácia stavby'!AN16="","",'Rekapitulácia stavby'!AN16)</f>
        <v/>
      </c>
      <c r="L20" s="28"/>
    </row>
    <row r="21" spans="2:12" s="1" customFormat="1" ht="18" customHeight="1">
      <c r="B21" s="28"/>
      <c r="E21" s="23" t="str">
        <f>IF('Rekapitulácia stavby'!E17="","",'Rekapitulácia stavby'!E17)</f>
        <v xml:space="preserve"> </v>
      </c>
      <c r="I21" s="25" t="s">
        <v>20</v>
      </c>
      <c r="J21" s="23" t="str">
        <f>IF('Rekapitulácia stavby'!AN17="","",'Rekapitulácia stavby'!AN17)</f>
        <v/>
      </c>
      <c r="L21" s="28"/>
    </row>
    <row r="22" spans="2:12" s="1" customFormat="1" ht="6.95" customHeight="1">
      <c r="B22" s="28"/>
      <c r="L22" s="28"/>
    </row>
    <row r="23" spans="2:12" s="1" customFormat="1" ht="12" customHeight="1">
      <c r="B23" s="28"/>
      <c r="D23" s="25" t="s">
        <v>24</v>
      </c>
      <c r="I23" s="25" t="s">
        <v>19</v>
      </c>
      <c r="J23" s="23" t="str">
        <f>IF('Rekapitulácia stavby'!AN19="","",'Rekapitulácia stavby'!AN19)</f>
        <v/>
      </c>
      <c r="L23" s="28"/>
    </row>
    <row r="24" spans="2:12" s="1" customFormat="1" ht="18" customHeight="1">
      <c r="B24" s="28"/>
      <c r="E24" s="23" t="str">
        <f>IF('Rekapitulácia stavby'!E20="","",'Rekapitulácia stavby'!E20)</f>
        <v xml:space="preserve"> </v>
      </c>
      <c r="I24" s="25" t="s">
        <v>20</v>
      </c>
      <c r="J24" s="23" t="str">
        <f>IF('Rekapitulácia stavby'!AN20="","",'Rekapitulácia stavby'!AN20)</f>
        <v/>
      </c>
      <c r="L24" s="28"/>
    </row>
    <row r="25" spans="2:12" s="1" customFormat="1" ht="6.95" customHeight="1">
      <c r="B25" s="28"/>
      <c r="L25" s="28"/>
    </row>
    <row r="26" spans="2:12" s="1" customFormat="1" ht="12" customHeight="1">
      <c r="B26" s="28"/>
      <c r="D26" s="25" t="s">
        <v>25</v>
      </c>
      <c r="L26" s="28"/>
    </row>
    <row r="27" spans="2:12" s="7" customFormat="1" ht="16.5" customHeight="1">
      <c r="B27" s="83"/>
      <c r="E27" s="211" t="s">
        <v>1</v>
      </c>
      <c r="F27" s="211"/>
      <c r="G27" s="211"/>
      <c r="H27" s="211"/>
      <c r="L27" s="83"/>
    </row>
    <row r="28" spans="2:12" s="1" customFormat="1" ht="6.95" customHeight="1">
      <c r="B28" s="28"/>
      <c r="L28" s="28"/>
    </row>
    <row r="29" spans="2:12" s="1" customFormat="1" ht="6.95" customHeight="1">
      <c r="B29" s="28"/>
      <c r="D29" s="52"/>
      <c r="E29" s="52"/>
      <c r="F29" s="52"/>
      <c r="G29" s="52"/>
      <c r="H29" s="52"/>
      <c r="I29" s="52"/>
      <c r="J29" s="52"/>
      <c r="K29" s="52"/>
      <c r="L29" s="28"/>
    </row>
    <row r="30" spans="2:12" s="1" customFormat="1" ht="25.35" customHeight="1">
      <c r="B30" s="28"/>
      <c r="D30" s="84" t="s">
        <v>26</v>
      </c>
      <c r="J30" s="64">
        <f>ROUND(J122, 2)</f>
        <v>0</v>
      </c>
      <c r="L30" s="28"/>
    </row>
    <row r="31" spans="2:12" s="1" customFormat="1" ht="6.95" customHeight="1">
      <c r="B31" s="28"/>
      <c r="D31" s="52"/>
      <c r="E31" s="52"/>
      <c r="F31" s="52"/>
      <c r="G31" s="52"/>
      <c r="H31" s="52"/>
      <c r="I31" s="52"/>
      <c r="J31" s="52"/>
      <c r="K31" s="52"/>
      <c r="L31" s="28"/>
    </row>
    <row r="32" spans="2:12" s="1" customFormat="1" ht="14.45" customHeight="1">
      <c r="B32" s="28"/>
      <c r="F32" s="31" t="s">
        <v>28</v>
      </c>
      <c r="I32" s="31" t="s">
        <v>27</v>
      </c>
      <c r="J32" s="31" t="s">
        <v>29</v>
      </c>
      <c r="L32" s="28"/>
    </row>
    <row r="33" spans="2:12" s="1" customFormat="1" ht="14.45" customHeight="1">
      <c r="B33" s="28"/>
      <c r="D33" s="85" t="s">
        <v>30</v>
      </c>
      <c r="E33" s="33" t="s">
        <v>31</v>
      </c>
      <c r="F33" s="86">
        <f>ROUND((SUM(BE122:BE177)),  2)</f>
        <v>0</v>
      </c>
      <c r="G33" s="87"/>
      <c r="H33" s="87"/>
      <c r="I33" s="88">
        <v>0.23</v>
      </c>
      <c r="J33" s="86">
        <f>ROUND(((SUM(BE122:BE177))*I33),  2)</f>
        <v>0</v>
      </c>
      <c r="L33" s="28"/>
    </row>
    <row r="34" spans="2:12" s="1" customFormat="1" ht="14.45" customHeight="1">
      <c r="B34" s="28"/>
      <c r="E34" s="33" t="s">
        <v>32</v>
      </c>
      <c r="F34" s="89">
        <f>ROUND((SUM(BF122:BF177)),  2)</f>
        <v>0</v>
      </c>
      <c r="I34" s="90">
        <v>0.23</v>
      </c>
      <c r="J34" s="89">
        <f>ROUND(((SUM(BF122:BF177))*I34),  2)</f>
        <v>0</v>
      </c>
      <c r="L34" s="28"/>
    </row>
    <row r="35" spans="2:12" s="1" customFormat="1" ht="14.45" hidden="1" customHeight="1">
      <c r="B35" s="28"/>
      <c r="E35" s="25" t="s">
        <v>33</v>
      </c>
      <c r="F35" s="89">
        <f>ROUND((SUM(BG122:BG177)),  2)</f>
        <v>0</v>
      </c>
      <c r="I35" s="90">
        <v>0.23</v>
      </c>
      <c r="J35" s="89">
        <f>0</f>
        <v>0</v>
      </c>
      <c r="L35" s="28"/>
    </row>
    <row r="36" spans="2:12" s="1" customFormat="1" ht="14.45" hidden="1" customHeight="1">
      <c r="B36" s="28"/>
      <c r="E36" s="25" t="s">
        <v>34</v>
      </c>
      <c r="F36" s="89">
        <f>ROUND((SUM(BH122:BH177)),  2)</f>
        <v>0</v>
      </c>
      <c r="I36" s="90">
        <v>0.23</v>
      </c>
      <c r="J36" s="89">
        <f>0</f>
        <v>0</v>
      </c>
      <c r="L36" s="28"/>
    </row>
    <row r="37" spans="2:12" s="1" customFormat="1" ht="14.45" hidden="1" customHeight="1">
      <c r="B37" s="28"/>
      <c r="E37" s="33" t="s">
        <v>35</v>
      </c>
      <c r="F37" s="86">
        <f>ROUND((SUM(BI122:BI177)),  2)</f>
        <v>0</v>
      </c>
      <c r="G37" s="87"/>
      <c r="H37" s="87"/>
      <c r="I37" s="88">
        <v>0</v>
      </c>
      <c r="J37" s="86">
        <f>0</f>
        <v>0</v>
      </c>
      <c r="L37" s="28"/>
    </row>
    <row r="38" spans="2:12" s="1" customFormat="1" ht="6.95" customHeight="1">
      <c r="B38" s="28"/>
      <c r="L38" s="28"/>
    </row>
    <row r="39" spans="2:12" s="1" customFormat="1" ht="25.35" customHeight="1">
      <c r="B39" s="28"/>
      <c r="C39" s="91"/>
      <c r="D39" s="92" t="s">
        <v>36</v>
      </c>
      <c r="E39" s="55"/>
      <c r="F39" s="55"/>
      <c r="G39" s="93" t="s">
        <v>37</v>
      </c>
      <c r="H39" s="94" t="s">
        <v>38</v>
      </c>
      <c r="I39" s="55"/>
      <c r="J39" s="95">
        <f>SUM(J30:J37)</f>
        <v>0</v>
      </c>
      <c r="K39" s="96"/>
      <c r="L39" s="28"/>
    </row>
    <row r="40" spans="2:12" s="1" customFormat="1" ht="14.45" customHeight="1">
      <c r="B40" s="28"/>
      <c r="L40" s="28"/>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28"/>
      <c r="D50" s="40" t="s">
        <v>39</v>
      </c>
      <c r="E50" s="41"/>
      <c r="F50" s="41"/>
      <c r="G50" s="40" t="s">
        <v>40</v>
      </c>
      <c r="H50" s="41"/>
      <c r="I50" s="41"/>
      <c r="J50" s="41"/>
      <c r="K50" s="41"/>
      <c r="L50" s="28"/>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28"/>
      <c r="D61" s="42" t="s">
        <v>41</v>
      </c>
      <c r="E61" s="30"/>
      <c r="F61" s="97" t="s">
        <v>42</v>
      </c>
      <c r="G61" s="42" t="s">
        <v>41</v>
      </c>
      <c r="H61" s="30"/>
      <c r="I61" s="30"/>
      <c r="J61" s="98" t="s">
        <v>42</v>
      </c>
      <c r="K61" s="30"/>
      <c r="L61" s="28"/>
    </row>
    <row r="62" spans="2:12">
      <c r="B62" s="19"/>
      <c r="L62" s="19"/>
    </row>
    <row r="63" spans="2:12">
      <c r="B63" s="19"/>
      <c r="L63" s="19"/>
    </row>
    <row r="64" spans="2:12">
      <c r="B64" s="19"/>
      <c r="L64" s="19"/>
    </row>
    <row r="65" spans="2:12" s="1" customFormat="1" ht="12.75">
      <c r="B65" s="28"/>
      <c r="D65" s="40" t="s">
        <v>43</v>
      </c>
      <c r="E65" s="41"/>
      <c r="F65" s="41"/>
      <c r="G65" s="40" t="s">
        <v>44</v>
      </c>
      <c r="H65" s="41"/>
      <c r="I65" s="41"/>
      <c r="J65" s="41"/>
      <c r="K65" s="41"/>
      <c r="L65" s="28"/>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28"/>
      <c r="D76" s="42" t="s">
        <v>41</v>
      </c>
      <c r="E76" s="30"/>
      <c r="F76" s="97" t="s">
        <v>42</v>
      </c>
      <c r="G76" s="42" t="s">
        <v>41</v>
      </c>
      <c r="H76" s="30"/>
      <c r="I76" s="30"/>
      <c r="J76" s="98" t="s">
        <v>42</v>
      </c>
      <c r="K76" s="30"/>
      <c r="L76" s="28"/>
    </row>
    <row r="77" spans="2:12" s="1" customFormat="1" ht="14.45" customHeight="1">
      <c r="B77" s="43"/>
      <c r="C77" s="44"/>
      <c r="D77" s="44"/>
      <c r="E77" s="44"/>
      <c r="F77" s="44"/>
      <c r="G77" s="44"/>
      <c r="H77" s="44"/>
      <c r="I77" s="44"/>
      <c r="J77" s="44"/>
      <c r="K77" s="44"/>
      <c r="L77" s="28"/>
    </row>
    <row r="81" spans="2:47" s="1" customFormat="1" ht="6.95" customHeight="1">
      <c r="B81" s="45"/>
      <c r="C81" s="46"/>
      <c r="D81" s="46"/>
      <c r="E81" s="46"/>
      <c r="F81" s="46"/>
      <c r="G81" s="46"/>
      <c r="H81" s="46"/>
      <c r="I81" s="46"/>
      <c r="J81" s="46"/>
      <c r="K81" s="46"/>
      <c r="L81" s="28"/>
    </row>
    <row r="82" spans="2:47" s="1" customFormat="1" ht="24.95" customHeight="1">
      <c r="B82" s="28"/>
      <c r="C82" s="20" t="s">
        <v>117</v>
      </c>
      <c r="L82" s="28"/>
    </row>
    <row r="83" spans="2:47" s="1" customFormat="1" ht="6.95" customHeight="1">
      <c r="B83" s="28"/>
      <c r="L83" s="28"/>
    </row>
    <row r="84" spans="2:47" s="1" customFormat="1" ht="12" customHeight="1">
      <c r="B84" s="28"/>
      <c r="C84" s="25" t="s">
        <v>12</v>
      </c>
      <c r="L84" s="28"/>
    </row>
    <row r="85" spans="2:47" s="1" customFormat="1" ht="16.5" customHeight="1">
      <c r="B85" s="28"/>
      <c r="E85" s="224" t="str">
        <f>E7</f>
        <v>R1 - Eko park Voderady - Investície do miestnej infraštruktúry pre pohybové aktivity</v>
      </c>
      <c r="F85" s="225"/>
      <c r="G85" s="225"/>
      <c r="H85" s="225"/>
      <c r="L85" s="28"/>
    </row>
    <row r="86" spans="2:47" s="1" customFormat="1" ht="12" customHeight="1">
      <c r="B86" s="28"/>
      <c r="C86" s="25" t="s">
        <v>115</v>
      </c>
      <c r="L86" s="28"/>
    </row>
    <row r="87" spans="2:47" s="1" customFormat="1" ht="16.5" customHeight="1">
      <c r="B87" s="28"/>
      <c r="E87" s="218" t="str">
        <f>E9</f>
        <v>07 - Detské ihrisko do 12r. -etapa I.</v>
      </c>
      <c r="F87" s="223"/>
      <c r="G87" s="223"/>
      <c r="H87" s="223"/>
      <c r="L87" s="28"/>
    </row>
    <row r="88" spans="2:47" s="1" customFormat="1" ht="6.95" customHeight="1">
      <c r="B88" s="28"/>
      <c r="L88" s="28"/>
    </row>
    <row r="89" spans="2:47" s="1" customFormat="1" ht="12" customHeight="1">
      <c r="B89" s="28"/>
      <c r="C89" s="25" t="s">
        <v>15</v>
      </c>
      <c r="F89" s="23" t="str">
        <f>F12</f>
        <v xml:space="preserve"> </v>
      </c>
      <c r="I89" s="25" t="s">
        <v>17</v>
      </c>
      <c r="J89" s="51" t="str">
        <f>IF(J12="","",J12)</f>
        <v/>
      </c>
      <c r="L89" s="28"/>
    </row>
    <row r="90" spans="2:47" s="1" customFormat="1" ht="6.95" customHeight="1">
      <c r="B90" s="28"/>
      <c r="L90" s="28"/>
    </row>
    <row r="91" spans="2:47" s="1" customFormat="1" ht="15.2" customHeight="1">
      <c r="B91" s="28"/>
      <c r="C91" s="25" t="s">
        <v>18</v>
      </c>
      <c r="F91" s="23" t="str">
        <f>E15</f>
        <v xml:space="preserve"> </v>
      </c>
      <c r="I91" s="25" t="s">
        <v>22</v>
      </c>
      <c r="J91" s="26" t="str">
        <f>E21</f>
        <v xml:space="preserve"> </v>
      </c>
      <c r="L91" s="28"/>
    </row>
    <row r="92" spans="2:47" s="1" customFormat="1" ht="15.2" customHeight="1">
      <c r="B92" s="28"/>
      <c r="C92" s="25" t="s">
        <v>21</v>
      </c>
      <c r="F92" s="23" t="str">
        <f>IF(E18="","",E18)</f>
        <v xml:space="preserve"> </v>
      </c>
      <c r="I92" s="25" t="s">
        <v>24</v>
      </c>
      <c r="J92" s="26" t="str">
        <f>E24</f>
        <v xml:space="preserve"> </v>
      </c>
      <c r="L92" s="28"/>
    </row>
    <row r="93" spans="2:47" s="1" customFormat="1" ht="10.35" customHeight="1">
      <c r="B93" s="28"/>
      <c r="L93" s="28"/>
    </row>
    <row r="94" spans="2:47" s="1" customFormat="1" ht="29.25" customHeight="1">
      <c r="B94" s="28"/>
      <c r="C94" s="99" t="s">
        <v>118</v>
      </c>
      <c r="D94" s="91"/>
      <c r="E94" s="91"/>
      <c r="F94" s="91"/>
      <c r="G94" s="91"/>
      <c r="H94" s="91"/>
      <c r="I94" s="91"/>
      <c r="J94" s="100" t="s">
        <v>119</v>
      </c>
      <c r="K94" s="91"/>
      <c r="L94" s="28"/>
    </row>
    <row r="95" spans="2:47" s="1" customFormat="1" ht="10.35" customHeight="1">
      <c r="B95" s="28"/>
      <c r="L95" s="28"/>
    </row>
    <row r="96" spans="2:47" s="1" customFormat="1" ht="22.9" customHeight="1">
      <c r="B96" s="28"/>
      <c r="C96" s="101" t="s">
        <v>120</v>
      </c>
      <c r="J96" s="64">
        <f>J122</f>
        <v>0</v>
      </c>
      <c r="L96" s="28"/>
      <c r="AU96" s="16" t="s">
        <v>121</v>
      </c>
    </row>
    <row r="97" spans="2:12" s="8" customFormat="1" ht="24.95" customHeight="1">
      <c r="B97" s="102"/>
      <c r="D97" s="103" t="s">
        <v>122</v>
      </c>
      <c r="E97" s="104"/>
      <c r="F97" s="104"/>
      <c r="G97" s="104"/>
      <c r="H97" s="104"/>
      <c r="I97" s="104"/>
      <c r="J97" s="105">
        <f>J123</f>
        <v>0</v>
      </c>
      <c r="L97" s="102"/>
    </row>
    <row r="98" spans="2:12" s="9" customFormat="1" ht="19.899999999999999" customHeight="1">
      <c r="B98" s="106"/>
      <c r="D98" s="107" t="s">
        <v>123</v>
      </c>
      <c r="E98" s="108"/>
      <c r="F98" s="108"/>
      <c r="G98" s="108"/>
      <c r="H98" s="108"/>
      <c r="I98" s="108"/>
      <c r="J98" s="109">
        <f>J124</f>
        <v>0</v>
      </c>
      <c r="L98" s="106"/>
    </row>
    <row r="99" spans="2:12" s="9" customFormat="1" ht="19.899999999999999" customHeight="1">
      <c r="B99" s="106"/>
      <c r="D99" s="107" t="s">
        <v>124</v>
      </c>
      <c r="E99" s="108"/>
      <c r="F99" s="108"/>
      <c r="G99" s="108"/>
      <c r="H99" s="108"/>
      <c r="I99" s="108"/>
      <c r="J99" s="109">
        <f>J154</f>
        <v>0</v>
      </c>
      <c r="L99" s="106"/>
    </row>
    <row r="100" spans="2:12" s="9" customFormat="1" ht="19.899999999999999" customHeight="1">
      <c r="B100" s="106"/>
      <c r="D100" s="107" t="s">
        <v>126</v>
      </c>
      <c r="E100" s="108"/>
      <c r="F100" s="108"/>
      <c r="G100" s="108"/>
      <c r="H100" s="108"/>
      <c r="I100" s="108"/>
      <c r="J100" s="109">
        <f>J163</f>
        <v>0</v>
      </c>
      <c r="L100" s="106"/>
    </row>
    <row r="101" spans="2:12" s="8" customFormat="1" ht="24.95" customHeight="1">
      <c r="B101" s="102"/>
      <c r="D101" s="103" t="s">
        <v>127</v>
      </c>
      <c r="E101" s="104"/>
      <c r="F101" s="104"/>
      <c r="G101" s="104"/>
      <c r="H101" s="104"/>
      <c r="I101" s="104"/>
      <c r="J101" s="105">
        <f>J165</f>
        <v>0</v>
      </c>
      <c r="L101" s="102"/>
    </row>
    <row r="102" spans="2:12" s="9" customFormat="1" ht="19.899999999999999" customHeight="1">
      <c r="B102" s="106"/>
      <c r="D102" s="107" t="s">
        <v>128</v>
      </c>
      <c r="E102" s="108"/>
      <c r="F102" s="108"/>
      <c r="G102" s="108"/>
      <c r="H102" s="108"/>
      <c r="I102" s="108"/>
      <c r="J102" s="109">
        <f>J166</f>
        <v>0</v>
      </c>
      <c r="L102" s="106"/>
    </row>
    <row r="103" spans="2:12" s="1" customFormat="1" ht="21.75" customHeight="1">
      <c r="B103" s="28"/>
      <c r="L103" s="28"/>
    </row>
    <row r="104" spans="2:12" s="1" customFormat="1" ht="6.95" customHeight="1">
      <c r="B104" s="43"/>
      <c r="C104" s="44"/>
      <c r="D104" s="44"/>
      <c r="E104" s="44"/>
      <c r="F104" s="44"/>
      <c r="G104" s="44"/>
      <c r="H104" s="44"/>
      <c r="I104" s="44"/>
      <c r="J104" s="44"/>
      <c r="K104" s="44"/>
      <c r="L104" s="28"/>
    </row>
    <row r="108" spans="2:12" s="1" customFormat="1" ht="6.95" customHeight="1">
      <c r="B108" s="45"/>
      <c r="C108" s="46"/>
      <c r="D108" s="46"/>
      <c r="E108" s="46"/>
      <c r="F108" s="46"/>
      <c r="G108" s="46"/>
      <c r="H108" s="46"/>
      <c r="I108" s="46"/>
      <c r="J108" s="46"/>
      <c r="K108" s="46"/>
      <c r="L108" s="28"/>
    </row>
    <row r="109" spans="2:12" s="1" customFormat="1" ht="24.95" customHeight="1">
      <c r="B109" s="28"/>
      <c r="C109" s="20" t="s">
        <v>129</v>
      </c>
      <c r="L109" s="28"/>
    </row>
    <row r="110" spans="2:12" s="1" customFormat="1" ht="6.95" customHeight="1">
      <c r="B110" s="28"/>
      <c r="L110" s="28"/>
    </row>
    <row r="111" spans="2:12" s="1" customFormat="1" ht="12" customHeight="1">
      <c r="B111" s="28"/>
      <c r="C111" s="25" t="s">
        <v>12</v>
      </c>
      <c r="L111" s="28"/>
    </row>
    <row r="112" spans="2:12" s="1" customFormat="1" ht="16.5" customHeight="1">
      <c r="B112" s="28"/>
      <c r="E112" s="224" t="str">
        <f>E7</f>
        <v>R1 - Eko park Voderady - Investície do miestnej infraštruktúry pre pohybové aktivity</v>
      </c>
      <c r="F112" s="225"/>
      <c r="G112" s="225"/>
      <c r="H112" s="225"/>
      <c r="L112" s="28"/>
    </row>
    <row r="113" spans="2:65" s="1" customFormat="1" ht="12" customHeight="1">
      <c r="B113" s="28"/>
      <c r="C113" s="25" t="s">
        <v>115</v>
      </c>
      <c r="L113" s="28"/>
    </row>
    <row r="114" spans="2:65" s="1" customFormat="1" ht="16.5" customHeight="1">
      <c r="B114" s="28"/>
      <c r="E114" s="218" t="str">
        <f>E9</f>
        <v>07 - Detské ihrisko do 12r. -etapa I.</v>
      </c>
      <c r="F114" s="223"/>
      <c r="G114" s="223"/>
      <c r="H114" s="223"/>
      <c r="L114" s="28"/>
    </row>
    <row r="115" spans="2:65" s="1" customFormat="1" ht="6.95" customHeight="1">
      <c r="B115" s="28"/>
      <c r="L115" s="28"/>
    </row>
    <row r="116" spans="2:65" s="1" customFormat="1" ht="12" customHeight="1">
      <c r="B116" s="28"/>
      <c r="C116" s="25" t="s">
        <v>15</v>
      </c>
      <c r="F116" s="23" t="str">
        <f>F12</f>
        <v xml:space="preserve"> </v>
      </c>
      <c r="I116" s="25" t="s">
        <v>17</v>
      </c>
      <c r="J116" s="51" t="str">
        <f>IF(J12="","",J12)</f>
        <v/>
      </c>
      <c r="L116" s="28"/>
    </row>
    <row r="117" spans="2:65" s="1" customFormat="1" ht="6.95" customHeight="1">
      <c r="B117" s="28"/>
      <c r="L117" s="28"/>
    </row>
    <row r="118" spans="2:65" s="1" customFormat="1" ht="15.2" customHeight="1">
      <c r="B118" s="28"/>
      <c r="C118" s="25" t="s">
        <v>18</v>
      </c>
      <c r="F118" s="23" t="str">
        <f>E15</f>
        <v xml:space="preserve"> </v>
      </c>
      <c r="I118" s="25" t="s">
        <v>22</v>
      </c>
      <c r="J118" s="26" t="str">
        <f>E21</f>
        <v xml:space="preserve"> </v>
      </c>
      <c r="L118" s="28"/>
    </row>
    <row r="119" spans="2:65" s="1" customFormat="1" ht="15.2" customHeight="1">
      <c r="B119" s="28"/>
      <c r="C119" s="25" t="s">
        <v>21</v>
      </c>
      <c r="F119" s="23" t="str">
        <f>IF(E18="","",E18)</f>
        <v xml:space="preserve"> </v>
      </c>
      <c r="I119" s="25" t="s">
        <v>24</v>
      </c>
      <c r="J119" s="26" t="str">
        <f>E24</f>
        <v xml:space="preserve"> </v>
      </c>
      <c r="L119" s="28"/>
    </row>
    <row r="120" spans="2:65" s="1" customFormat="1" ht="10.35" customHeight="1">
      <c r="B120" s="28"/>
      <c r="L120" s="28"/>
    </row>
    <row r="121" spans="2:65" s="10" customFormat="1" ht="29.25" customHeight="1">
      <c r="B121" s="110"/>
      <c r="C121" s="111" t="s">
        <v>130</v>
      </c>
      <c r="D121" s="112" t="s">
        <v>51</v>
      </c>
      <c r="E121" s="112" t="s">
        <v>47</v>
      </c>
      <c r="F121" s="112" t="s">
        <v>48</v>
      </c>
      <c r="G121" s="112" t="s">
        <v>131</v>
      </c>
      <c r="H121" s="112" t="s">
        <v>132</v>
      </c>
      <c r="I121" s="112" t="s">
        <v>133</v>
      </c>
      <c r="J121" s="113" t="s">
        <v>119</v>
      </c>
      <c r="K121" s="114" t="s">
        <v>134</v>
      </c>
      <c r="L121" s="110"/>
      <c r="M121" s="57" t="s">
        <v>1</v>
      </c>
      <c r="N121" s="58" t="s">
        <v>30</v>
      </c>
      <c r="O121" s="58" t="s">
        <v>135</v>
      </c>
      <c r="P121" s="58" t="s">
        <v>136</v>
      </c>
      <c r="Q121" s="58" t="s">
        <v>137</v>
      </c>
      <c r="R121" s="58" t="s">
        <v>138</v>
      </c>
      <c r="S121" s="58" t="s">
        <v>139</v>
      </c>
      <c r="T121" s="59" t="s">
        <v>140</v>
      </c>
    </row>
    <row r="122" spans="2:65" s="1" customFormat="1" ht="22.9" customHeight="1">
      <c r="B122" s="28"/>
      <c r="C122" s="62" t="s">
        <v>120</v>
      </c>
      <c r="J122" s="115">
        <f>BK122</f>
        <v>0</v>
      </c>
      <c r="L122" s="28"/>
      <c r="M122" s="60"/>
      <c r="N122" s="52"/>
      <c r="O122" s="52"/>
      <c r="P122" s="116">
        <f>P123+P165</f>
        <v>681.15826500000003</v>
      </c>
      <c r="Q122" s="52"/>
      <c r="R122" s="116">
        <f>R123+R165</f>
        <v>250.34798405999999</v>
      </c>
      <c r="S122" s="52"/>
      <c r="T122" s="117">
        <f>T123+T165</f>
        <v>0</v>
      </c>
      <c r="AT122" s="16" t="s">
        <v>65</v>
      </c>
      <c r="AU122" s="16" t="s">
        <v>121</v>
      </c>
      <c r="BK122" s="118">
        <f>BK123+BK165</f>
        <v>0</v>
      </c>
    </row>
    <row r="123" spans="2:65" s="11" customFormat="1" ht="25.9" customHeight="1">
      <c r="B123" s="119"/>
      <c r="D123" s="120" t="s">
        <v>65</v>
      </c>
      <c r="E123" s="121" t="s">
        <v>141</v>
      </c>
      <c r="F123" s="121" t="s">
        <v>142</v>
      </c>
      <c r="J123" s="122">
        <f>BK123</f>
        <v>0</v>
      </c>
      <c r="L123" s="119"/>
      <c r="M123" s="123"/>
      <c r="P123" s="124">
        <f>P124+P154+P163</f>
        <v>681.15826500000003</v>
      </c>
      <c r="R123" s="124">
        <f>R124+R154+R163</f>
        <v>250.34798405999999</v>
      </c>
      <c r="T123" s="125">
        <f>T124+T154+T163</f>
        <v>0</v>
      </c>
      <c r="AR123" s="120" t="s">
        <v>73</v>
      </c>
      <c r="AT123" s="126" t="s">
        <v>65</v>
      </c>
      <c r="AU123" s="126" t="s">
        <v>66</v>
      </c>
      <c r="AY123" s="120" t="s">
        <v>143</v>
      </c>
      <c r="BK123" s="127">
        <f>BK124+BK154+BK163</f>
        <v>0</v>
      </c>
    </row>
    <row r="124" spans="2:65" s="11" customFormat="1" ht="22.9" customHeight="1">
      <c r="B124" s="119"/>
      <c r="D124" s="120" t="s">
        <v>65</v>
      </c>
      <c r="E124" s="128" t="s">
        <v>73</v>
      </c>
      <c r="F124" s="128" t="s">
        <v>144</v>
      </c>
      <c r="J124" s="129">
        <f>BK124</f>
        <v>0</v>
      </c>
      <c r="L124" s="119"/>
      <c r="M124" s="123"/>
      <c r="P124" s="124">
        <f>SUM(P125:P153)</f>
        <v>169.76146699999998</v>
      </c>
      <c r="R124" s="124">
        <f>SUM(R125:R153)</f>
        <v>240.583</v>
      </c>
      <c r="T124" s="125">
        <f>SUM(T125:T153)</f>
        <v>0</v>
      </c>
      <c r="AR124" s="120" t="s">
        <v>73</v>
      </c>
      <c r="AT124" s="126" t="s">
        <v>65</v>
      </c>
      <c r="AU124" s="126" t="s">
        <v>73</v>
      </c>
      <c r="AY124" s="120" t="s">
        <v>143</v>
      </c>
      <c r="BK124" s="127">
        <f>SUM(BK125:BK153)</f>
        <v>0</v>
      </c>
    </row>
    <row r="125" spans="2:65" s="1" customFormat="1" ht="21.75" customHeight="1">
      <c r="B125" s="130"/>
      <c r="C125" s="131" t="s">
        <v>73</v>
      </c>
      <c r="D125" s="131" t="s">
        <v>145</v>
      </c>
      <c r="E125" s="132" t="s">
        <v>146</v>
      </c>
      <c r="F125" s="133" t="s">
        <v>147</v>
      </c>
      <c r="G125" s="134" t="s">
        <v>148</v>
      </c>
      <c r="H125" s="135">
        <v>4.4000000000000004</v>
      </c>
      <c r="I125" s="136"/>
      <c r="J125" s="136">
        <f>ROUND(I125*H125,2)</f>
        <v>0</v>
      </c>
      <c r="K125" s="137"/>
      <c r="L125" s="28"/>
      <c r="M125" s="138" t="s">
        <v>1</v>
      </c>
      <c r="N125" s="139" t="s">
        <v>32</v>
      </c>
      <c r="O125" s="140">
        <v>2.9609999999999999</v>
      </c>
      <c r="P125" s="140">
        <f>O125*H125</f>
        <v>13.0284</v>
      </c>
      <c r="Q125" s="140">
        <v>0</v>
      </c>
      <c r="R125" s="140">
        <f>Q125*H125</f>
        <v>0</v>
      </c>
      <c r="S125" s="140">
        <v>0</v>
      </c>
      <c r="T125" s="141">
        <f>S125*H125</f>
        <v>0</v>
      </c>
      <c r="AR125" s="142" t="s">
        <v>149</v>
      </c>
      <c r="AT125" s="142" t="s">
        <v>145</v>
      </c>
      <c r="AU125" s="142" t="s">
        <v>150</v>
      </c>
      <c r="AY125" s="16" t="s">
        <v>143</v>
      </c>
      <c r="BE125" s="143">
        <f>IF(N125="základná",J125,0)</f>
        <v>0</v>
      </c>
      <c r="BF125" s="143">
        <f>IF(N125="znížená",J125,0)</f>
        <v>0</v>
      </c>
      <c r="BG125" s="143">
        <f>IF(N125="zákl. prenesená",J125,0)</f>
        <v>0</v>
      </c>
      <c r="BH125" s="143">
        <f>IF(N125="zníž. prenesená",J125,0)</f>
        <v>0</v>
      </c>
      <c r="BI125" s="143">
        <f>IF(N125="nulová",J125,0)</f>
        <v>0</v>
      </c>
      <c r="BJ125" s="16" t="s">
        <v>150</v>
      </c>
      <c r="BK125" s="143">
        <f>ROUND(I125*H125,2)</f>
        <v>0</v>
      </c>
      <c r="BL125" s="16" t="s">
        <v>149</v>
      </c>
      <c r="BM125" s="142" t="s">
        <v>151</v>
      </c>
    </row>
    <row r="126" spans="2:65" s="12" customFormat="1">
      <c r="B126" s="144"/>
      <c r="D126" s="145" t="s">
        <v>152</v>
      </c>
      <c r="E126" s="146" t="s">
        <v>1</v>
      </c>
      <c r="F126" s="147" t="s">
        <v>469</v>
      </c>
      <c r="H126" s="148">
        <v>4.4000000000000004</v>
      </c>
      <c r="L126" s="144"/>
      <c r="M126" s="149"/>
      <c r="T126" s="150"/>
      <c r="AT126" s="146" t="s">
        <v>152</v>
      </c>
      <c r="AU126" s="146" t="s">
        <v>150</v>
      </c>
      <c r="AV126" s="12" t="s">
        <v>150</v>
      </c>
      <c r="AW126" s="12" t="s">
        <v>23</v>
      </c>
      <c r="AX126" s="12" t="s">
        <v>66</v>
      </c>
      <c r="AY126" s="146" t="s">
        <v>143</v>
      </c>
    </row>
    <row r="127" spans="2:65" s="13" customFormat="1">
      <c r="B127" s="151"/>
      <c r="D127" s="145" t="s">
        <v>152</v>
      </c>
      <c r="E127" s="152" t="s">
        <v>1</v>
      </c>
      <c r="F127" s="153" t="s">
        <v>154</v>
      </c>
      <c r="H127" s="154">
        <v>4.4000000000000004</v>
      </c>
      <c r="L127" s="151"/>
      <c r="M127" s="155"/>
      <c r="T127" s="156"/>
      <c r="AT127" s="152" t="s">
        <v>152</v>
      </c>
      <c r="AU127" s="152" t="s">
        <v>150</v>
      </c>
      <c r="AV127" s="13" t="s">
        <v>149</v>
      </c>
      <c r="AW127" s="13" t="s">
        <v>23</v>
      </c>
      <c r="AX127" s="13" t="s">
        <v>73</v>
      </c>
      <c r="AY127" s="152" t="s">
        <v>143</v>
      </c>
    </row>
    <row r="128" spans="2:65" s="1" customFormat="1" ht="16.5" customHeight="1">
      <c r="B128" s="130"/>
      <c r="C128" s="131" t="s">
        <v>150</v>
      </c>
      <c r="D128" s="131" t="s">
        <v>145</v>
      </c>
      <c r="E128" s="132" t="s">
        <v>155</v>
      </c>
      <c r="F128" s="133" t="s">
        <v>156</v>
      </c>
      <c r="G128" s="134" t="s">
        <v>148</v>
      </c>
      <c r="H128" s="135">
        <v>4.4000000000000004</v>
      </c>
      <c r="I128" s="136"/>
      <c r="J128" s="136">
        <f>ROUND(I128*H128,2)</f>
        <v>0</v>
      </c>
      <c r="K128" s="137"/>
      <c r="L128" s="28"/>
      <c r="M128" s="138" t="s">
        <v>1</v>
      </c>
      <c r="N128" s="139" t="s">
        <v>32</v>
      </c>
      <c r="O128" s="140">
        <v>0.44700000000000001</v>
      </c>
      <c r="P128" s="140">
        <f>O128*H128</f>
        <v>1.9668000000000001</v>
      </c>
      <c r="Q128" s="140">
        <v>0</v>
      </c>
      <c r="R128" s="140">
        <f>Q128*H128</f>
        <v>0</v>
      </c>
      <c r="S128" s="140">
        <v>0</v>
      </c>
      <c r="T128" s="141">
        <f>S128*H128</f>
        <v>0</v>
      </c>
      <c r="AR128" s="142" t="s">
        <v>149</v>
      </c>
      <c r="AT128" s="142" t="s">
        <v>145</v>
      </c>
      <c r="AU128" s="142" t="s">
        <v>150</v>
      </c>
      <c r="AY128" s="16" t="s">
        <v>143</v>
      </c>
      <c r="BE128" s="143">
        <f>IF(N128="základná",J128,0)</f>
        <v>0</v>
      </c>
      <c r="BF128" s="143">
        <f>IF(N128="znížená",J128,0)</f>
        <v>0</v>
      </c>
      <c r="BG128" s="143">
        <f>IF(N128="zákl. prenesená",J128,0)</f>
        <v>0</v>
      </c>
      <c r="BH128" s="143">
        <f>IF(N128="zníž. prenesená",J128,0)</f>
        <v>0</v>
      </c>
      <c r="BI128" s="143">
        <f>IF(N128="nulová",J128,0)</f>
        <v>0</v>
      </c>
      <c r="BJ128" s="16" t="s">
        <v>150</v>
      </c>
      <c r="BK128" s="143">
        <f>ROUND(I128*H128,2)</f>
        <v>0</v>
      </c>
      <c r="BL128" s="16" t="s">
        <v>149</v>
      </c>
      <c r="BM128" s="142" t="s">
        <v>157</v>
      </c>
    </row>
    <row r="129" spans="2:65" s="1" customFormat="1" ht="24.2" customHeight="1">
      <c r="B129" s="130"/>
      <c r="C129" s="131" t="s">
        <v>158</v>
      </c>
      <c r="D129" s="131" t="s">
        <v>145</v>
      </c>
      <c r="E129" s="132" t="s">
        <v>159</v>
      </c>
      <c r="F129" s="133" t="s">
        <v>160</v>
      </c>
      <c r="G129" s="134" t="s">
        <v>148</v>
      </c>
      <c r="H129" s="135">
        <v>176.78100000000001</v>
      </c>
      <c r="I129" s="136"/>
      <c r="J129" s="136">
        <f>ROUND(I129*H129,2)</f>
        <v>0</v>
      </c>
      <c r="K129" s="137"/>
      <c r="L129" s="28"/>
      <c r="M129" s="138" t="s">
        <v>1</v>
      </c>
      <c r="N129" s="139" t="s">
        <v>32</v>
      </c>
      <c r="O129" s="140">
        <v>0.46</v>
      </c>
      <c r="P129" s="140">
        <f>O129*H129</f>
        <v>81.31926</v>
      </c>
      <c r="Q129" s="140">
        <v>0</v>
      </c>
      <c r="R129" s="140">
        <f>Q129*H129</f>
        <v>0</v>
      </c>
      <c r="S129" s="140">
        <v>0</v>
      </c>
      <c r="T129" s="141">
        <f>S129*H129</f>
        <v>0</v>
      </c>
      <c r="AR129" s="142" t="s">
        <v>149</v>
      </c>
      <c r="AT129" s="142" t="s">
        <v>145</v>
      </c>
      <c r="AU129" s="142" t="s">
        <v>150</v>
      </c>
      <c r="AY129" s="16" t="s">
        <v>143</v>
      </c>
      <c r="BE129" s="143">
        <f>IF(N129="základná",J129,0)</f>
        <v>0</v>
      </c>
      <c r="BF129" s="143">
        <f>IF(N129="znížená",J129,0)</f>
        <v>0</v>
      </c>
      <c r="BG129" s="143">
        <f>IF(N129="zákl. prenesená",J129,0)</f>
        <v>0</v>
      </c>
      <c r="BH129" s="143">
        <f>IF(N129="zníž. prenesená",J129,0)</f>
        <v>0</v>
      </c>
      <c r="BI129" s="143">
        <f>IF(N129="nulová",J129,0)</f>
        <v>0</v>
      </c>
      <c r="BJ129" s="16" t="s">
        <v>150</v>
      </c>
      <c r="BK129" s="143">
        <f>ROUND(I129*H129,2)</f>
        <v>0</v>
      </c>
      <c r="BL129" s="16" t="s">
        <v>149</v>
      </c>
      <c r="BM129" s="142" t="s">
        <v>161</v>
      </c>
    </row>
    <row r="130" spans="2:65" s="12" customFormat="1" ht="22.5">
      <c r="B130" s="144"/>
      <c r="D130" s="145" t="s">
        <v>152</v>
      </c>
      <c r="E130" s="146" t="s">
        <v>1</v>
      </c>
      <c r="F130" s="147" t="s">
        <v>470</v>
      </c>
      <c r="H130" s="148">
        <v>114.563</v>
      </c>
      <c r="L130" s="144"/>
      <c r="M130" s="149"/>
      <c r="T130" s="150"/>
      <c r="AT130" s="146" t="s">
        <v>152</v>
      </c>
      <c r="AU130" s="146" t="s">
        <v>150</v>
      </c>
      <c r="AV130" s="12" t="s">
        <v>150</v>
      </c>
      <c r="AW130" s="12" t="s">
        <v>23</v>
      </c>
      <c r="AX130" s="12" t="s">
        <v>66</v>
      </c>
      <c r="AY130" s="146" t="s">
        <v>143</v>
      </c>
    </row>
    <row r="131" spans="2:65" s="12" customFormat="1" ht="22.5">
      <c r="B131" s="144"/>
      <c r="D131" s="145" t="s">
        <v>152</v>
      </c>
      <c r="E131" s="146" t="s">
        <v>1</v>
      </c>
      <c r="F131" s="147" t="s">
        <v>471</v>
      </c>
      <c r="H131" s="148">
        <v>62.218000000000004</v>
      </c>
      <c r="L131" s="144"/>
      <c r="M131" s="149"/>
      <c r="T131" s="150"/>
      <c r="AT131" s="146" t="s">
        <v>152</v>
      </c>
      <c r="AU131" s="146" t="s">
        <v>150</v>
      </c>
      <c r="AV131" s="12" t="s">
        <v>150</v>
      </c>
      <c r="AW131" s="12" t="s">
        <v>23</v>
      </c>
      <c r="AX131" s="12" t="s">
        <v>66</v>
      </c>
      <c r="AY131" s="146" t="s">
        <v>143</v>
      </c>
    </row>
    <row r="132" spans="2:65" s="13" customFormat="1">
      <c r="B132" s="151"/>
      <c r="D132" s="145" t="s">
        <v>152</v>
      </c>
      <c r="E132" s="152" t="s">
        <v>1</v>
      </c>
      <c r="F132" s="153" t="s">
        <v>154</v>
      </c>
      <c r="H132" s="154">
        <v>176.78100000000001</v>
      </c>
      <c r="L132" s="151"/>
      <c r="M132" s="155"/>
      <c r="T132" s="156"/>
      <c r="AT132" s="152" t="s">
        <v>152</v>
      </c>
      <c r="AU132" s="152" t="s">
        <v>150</v>
      </c>
      <c r="AV132" s="13" t="s">
        <v>149</v>
      </c>
      <c r="AW132" s="13" t="s">
        <v>23</v>
      </c>
      <c r="AX132" s="13" t="s">
        <v>73</v>
      </c>
      <c r="AY132" s="152" t="s">
        <v>143</v>
      </c>
    </row>
    <row r="133" spans="2:65" s="1" customFormat="1" ht="24.2" customHeight="1">
      <c r="B133" s="130"/>
      <c r="C133" s="131" t="s">
        <v>149</v>
      </c>
      <c r="D133" s="131" t="s">
        <v>145</v>
      </c>
      <c r="E133" s="132" t="s">
        <v>163</v>
      </c>
      <c r="F133" s="133" t="s">
        <v>164</v>
      </c>
      <c r="G133" s="134" t="s">
        <v>148</v>
      </c>
      <c r="H133" s="135">
        <v>176.78100000000001</v>
      </c>
      <c r="I133" s="136"/>
      <c r="J133" s="136">
        <f>ROUND(I133*H133,2)</f>
        <v>0</v>
      </c>
      <c r="K133" s="137"/>
      <c r="L133" s="28"/>
      <c r="M133" s="138" t="s">
        <v>1</v>
      </c>
      <c r="N133" s="139" t="s">
        <v>32</v>
      </c>
      <c r="O133" s="140">
        <v>5.6000000000000001E-2</v>
      </c>
      <c r="P133" s="140">
        <f>O133*H133</f>
        <v>9.8997360000000008</v>
      </c>
      <c r="Q133" s="140">
        <v>0</v>
      </c>
      <c r="R133" s="140">
        <f>Q133*H133</f>
        <v>0</v>
      </c>
      <c r="S133" s="140">
        <v>0</v>
      </c>
      <c r="T133" s="141">
        <f>S133*H133</f>
        <v>0</v>
      </c>
      <c r="AR133" s="142" t="s">
        <v>149</v>
      </c>
      <c r="AT133" s="142" t="s">
        <v>145</v>
      </c>
      <c r="AU133" s="142" t="s">
        <v>150</v>
      </c>
      <c r="AY133" s="16" t="s">
        <v>143</v>
      </c>
      <c r="BE133" s="143">
        <f>IF(N133="základná",J133,0)</f>
        <v>0</v>
      </c>
      <c r="BF133" s="143">
        <f>IF(N133="znížená",J133,0)</f>
        <v>0</v>
      </c>
      <c r="BG133" s="143">
        <f>IF(N133="zákl. prenesená",J133,0)</f>
        <v>0</v>
      </c>
      <c r="BH133" s="143">
        <f>IF(N133="zníž. prenesená",J133,0)</f>
        <v>0</v>
      </c>
      <c r="BI133" s="143">
        <f>IF(N133="nulová",J133,0)</f>
        <v>0</v>
      </c>
      <c r="BJ133" s="16" t="s">
        <v>150</v>
      </c>
      <c r="BK133" s="143">
        <f>ROUND(I133*H133,2)</f>
        <v>0</v>
      </c>
      <c r="BL133" s="16" t="s">
        <v>149</v>
      </c>
      <c r="BM133" s="142" t="s">
        <v>165</v>
      </c>
    </row>
    <row r="134" spans="2:65" s="1" customFormat="1" ht="37.9" customHeight="1">
      <c r="B134" s="130"/>
      <c r="C134" s="131" t="s">
        <v>166</v>
      </c>
      <c r="D134" s="131" t="s">
        <v>145</v>
      </c>
      <c r="E134" s="132" t="s">
        <v>472</v>
      </c>
      <c r="F134" s="133" t="s">
        <v>268</v>
      </c>
      <c r="G134" s="134" t="s">
        <v>182</v>
      </c>
      <c r="H134" s="135">
        <v>326.64499999999998</v>
      </c>
      <c r="I134" s="136"/>
      <c r="J134" s="136">
        <f>ROUND(I134*H134,2)</f>
        <v>0</v>
      </c>
      <c r="K134" s="137"/>
      <c r="L134" s="28"/>
      <c r="M134" s="138" t="s">
        <v>1</v>
      </c>
      <c r="N134" s="139" t="s">
        <v>32</v>
      </c>
      <c r="O134" s="140">
        <v>1.7000000000000001E-2</v>
      </c>
      <c r="P134" s="140">
        <f>O134*H134</f>
        <v>5.5529650000000004</v>
      </c>
      <c r="Q134" s="140">
        <v>0</v>
      </c>
      <c r="R134" s="140">
        <f>Q134*H134</f>
        <v>0</v>
      </c>
      <c r="S134" s="140">
        <v>0</v>
      </c>
      <c r="T134" s="141">
        <f>S134*H134</f>
        <v>0</v>
      </c>
      <c r="AR134" s="142" t="s">
        <v>149</v>
      </c>
      <c r="AT134" s="142" t="s">
        <v>145</v>
      </c>
      <c r="AU134" s="142" t="s">
        <v>150</v>
      </c>
      <c r="AY134" s="16" t="s">
        <v>143</v>
      </c>
      <c r="BE134" s="143">
        <f>IF(N134="základná",J134,0)</f>
        <v>0</v>
      </c>
      <c r="BF134" s="143">
        <f>IF(N134="znížená",J134,0)</f>
        <v>0</v>
      </c>
      <c r="BG134" s="143">
        <f>IF(N134="zákl. prenesená",J134,0)</f>
        <v>0</v>
      </c>
      <c r="BH134" s="143">
        <f>IF(N134="zníž. prenesená",J134,0)</f>
        <v>0</v>
      </c>
      <c r="BI134" s="143">
        <f>IF(N134="nulová",J134,0)</f>
        <v>0</v>
      </c>
      <c r="BJ134" s="16" t="s">
        <v>150</v>
      </c>
      <c r="BK134" s="143">
        <f>ROUND(I134*H134,2)</f>
        <v>0</v>
      </c>
      <c r="BL134" s="16" t="s">
        <v>149</v>
      </c>
      <c r="BM134" s="142" t="s">
        <v>183</v>
      </c>
    </row>
    <row r="135" spans="2:65" s="12" customFormat="1">
      <c r="B135" s="144"/>
      <c r="D135" s="145" t="s">
        <v>152</v>
      </c>
      <c r="E135" s="146" t="s">
        <v>1</v>
      </c>
      <c r="F135" s="147" t="s">
        <v>473</v>
      </c>
      <c r="H135" s="148">
        <v>326.64499999999998</v>
      </c>
      <c r="L135" s="144"/>
      <c r="M135" s="149"/>
      <c r="T135" s="150"/>
      <c r="AT135" s="146" t="s">
        <v>152</v>
      </c>
      <c r="AU135" s="146" t="s">
        <v>150</v>
      </c>
      <c r="AV135" s="12" t="s">
        <v>150</v>
      </c>
      <c r="AW135" s="12" t="s">
        <v>23</v>
      </c>
      <c r="AX135" s="12" t="s">
        <v>73</v>
      </c>
      <c r="AY135" s="146" t="s">
        <v>143</v>
      </c>
    </row>
    <row r="136" spans="2:65" s="1" customFormat="1" ht="24.2" customHeight="1">
      <c r="B136" s="130"/>
      <c r="C136" s="131" t="s">
        <v>171</v>
      </c>
      <c r="D136" s="131" t="s">
        <v>145</v>
      </c>
      <c r="E136" s="132" t="s">
        <v>412</v>
      </c>
      <c r="F136" s="133" t="s">
        <v>474</v>
      </c>
      <c r="G136" s="134" t="s">
        <v>182</v>
      </c>
      <c r="H136" s="135">
        <v>311.08999999999997</v>
      </c>
      <c r="I136" s="136"/>
      <c r="J136" s="136">
        <f>ROUND(I136*H136,2)</f>
        <v>0</v>
      </c>
      <c r="K136" s="137"/>
      <c r="L136" s="28"/>
      <c r="M136" s="138" t="s">
        <v>1</v>
      </c>
      <c r="N136" s="139" t="s">
        <v>32</v>
      </c>
      <c r="O136" s="140">
        <v>1.7000000000000001E-2</v>
      </c>
      <c r="P136" s="140">
        <f>O136*H136</f>
        <v>5.2885299999999997</v>
      </c>
      <c r="Q136" s="140">
        <v>0</v>
      </c>
      <c r="R136" s="140">
        <f>Q136*H136</f>
        <v>0</v>
      </c>
      <c r="S136" s="140">
        <v>0</v>
      </c>
      <c r="T136" s="141">
        <f>S136*H136</f>
        <v>0</v>
      </c>
      <c r="AR136" s="142" t="s">
        <v>149</v>
      </c>
      <c r="AT136" s="142" t="s">
        <v>145</v>
      </c>
      <c r="AU136" s="142" t="s">
        <v>150</v>
      </c>
      <c r="AY136" s="16" t="s">
        <v>143</v>
      </c>
      <c r="BE136" s="143">
        <f>IF(N136="základná",J136,0)</f>
        <v>0</v>
      </c>
      <c r="BF136" s="143">
        <f>IF(N136="znížená",J136,0)</f>
        <v>0</v>
      </c>
      <c r="BG136" s="143">
        <f>IF(N136="zákl. prenesená",J136,0)</f>
        <v>0</v>
      </c>
      <c r="BH136" s="143">
        <f>IF(N136="zníž. prenesená",J136,0)</f>
        <v>0</v>
      </c>
      <c r="BI136" s="143">
        <f>IF(N136="nulová",J136,0)</f>
        <v>0</v>
      </c>
      <c r="BJ136" s="16" t="s">
        <v>150</v>
      </c>
      <c r="BK136" s="143">
        <f>ROUND(I136*H136,2)</f>
        <v>0</v>
      </c>
      <c r="BL136" s="16" t="s">
        <v>149</v>
      </c>
      <c r="BM136" s="142" t="s">
        <v>413</v>
      </c>
    </row>
    <row r="137" spans="2:65" s="1" customFormat="1" ht="24.2" customHeight="1">
      <c r="B137" s="130"/>
      <c r="C137" s="131" t="s">
        <v>179</v>
      </c>
      <c r="D137" s="131" t="s">
        <v>145</v>
      </c>
      <c r="E137" s="132" t="s">
        <v>259</v>
      </c>
      <c r="F137" s="133" t="s">
        <v>168</v>
      </c>
      <c r="G137" s="134" t="s">
        <v>148</v>
      </c>
      <c r="H137" s="135">
        <v>12.75</v>
      </c>
      <c r="I137" s="136"/>
      <c r="J137" s="136">
        <f>ROUND(I137*H137,2)</f>
        <v>0</v>
      </c>
      <c r="K137" s="137"/>
      <c r="L137" s="28"/>
      <c r="M137" s="138" t="s">
        <v>1</v>
      </c>
      <c r="N137" s="139" t="s">
        <v>32</v>
      </c>
      <c r="O137" s="140">
        <v>0.24199999999999999</v>
      </c>
      <c r="P137" s="140">
        <f>O137*H137</f>
        <v>3.0854999999999997</v>
      </c>
      <c r="Q137" s="140">
        <v>0</v>
      </c>
      <c r="R137" s="140">
        <f>Q137*H137</f>
        <v>0</v>
      </c>
      <c r="S137" s="140">
        <v>0</v>
      </c>
      <c r="T137" s="141">
        <f>S137*H137</f>
        <v>0</v>
      </c>
      <c r="AR137" s="142" t="s">
        <v>149</v>
      </c>
      <c r="AT137" s="142" t="s">
        <v>145</v>
      </c>
      <c r="AU137" s="142" t="s">
        <v>150</v>
      </c>
      <c r="AY137" s="16" t="s">
        <v>143</v>
      </c>
      <c r="BE137" s="143">
        <f>IF(N137="základná",J137,0)</f>
        <v>0</v>
      </c>
      <c r="BF137" s="143">
        <f>IF(N137="znížená",J137,0)</f>
        <v>0</v>
      </c>
      <c r="BG137" s="143">
        <f>IF(N137="zákl. prenesená",J137,0)</f>
        <v>0</v>
      </c>
      <c r="BH137" s="143">
        <f>IF(N137="zníž. prenesená",J137,0)</f>
        <v>0</v>
      </c>
      <c r="BI137" s="143">
        <f>IF(N137="nulová",J137,0)</f>
        <v>0</v>
      </c>
      <c r="BJ137" s="16" t="s">
        <v>150</v>
      </c>
      <c r="BK137" s="143">
        <f>ROUND(I137*H137,2)</f>
        <v>0</v>
      </c>
      <c r="BL137" s="16" t="s">
        <v>149</v>
      </c>
      <c r="BM137" s="142" t="s">
        <v>414</v>
      </c>
    </row>
    <row r="138" spans="2:65" s="12" customFormat="1" ht="22.5">
      <c r="B138" s="144"/>
      <c r="D138" s="145" t="s">
        <v>152</v>
      </c>
      <c r="E138" s="146" t="s">
        <v>1</v>
      </c>
      <c r="F138" s="147" t="s">
        <v>475</v>
      </c>
      <c r="H138" s="148">
        <v>12.75</v>
      </c>
      <c r="L138" s="144"/>
      <c r="M138" s="149"/>
      <c r="T138" s="150"/>
      <c r="AT138" s="146" t="s">
        <v>152</v>
      </c>
      <c r="AU138" s="146" t="s">
        <v>150</v>
      </c>
      <c r="AV138" s="12" t="s">
        <v>150</v>
      </c>
      <c r="AW138" s="12" t="s">
        <v>23</v>
      </c>
      <c r="AX138" s="12" t="s">
        <v>66</v>
      </c>
      <c r="AY138" s="146" t="s">
        <v>143</v>
      </c>
    </row>
    <row r="139" spans="2:65" s="13" customFormat="1">
      <c r="B139" s="151"/>
      <c r="D139" s="145" t="s">
        <v>152</v>
      </c>
      <c r="E139" s="152" t="s">
        <v>1</v>
      </c>
      <c r="F139" s="153" t="s">
        <v>154</v>
      </c>
      <c r="H139" s="154">
        <v>12.75</v>
      </c>
      <c r="L139" s="151"/>
      <c r="M139" s="155"/>
      <c r="T139" s="156"/>
      <c r="AT139" s="152" t="s">
        <v>152</v>
      </c>
      <c r="AU139" s="152" t="s">
        <v>150</v>
      </c>
      <c r="AV139" s="13" t="s">
        <v>149</v>
      </c>
      <c r="AW139" s="13" t="s">
        <v>23</v>
      </c>
      <c r="AX139" s="13" t="s">
        <v>73</v>
      </c>
      <c r="AY139" s="152" t="s">
        <v>143</v>
      </c>
    </row>
    <row r="140" spans="2:65" s="1" customFormat="1" ht="24.2" customHeight="1">
      <c r="B140" s="130"/>
      <c r="C140" s="131" t="s">
        <v>176</v>
      </c>
      <c r="D140" s="131" t="s">
        <v>145</v>
      </c>
      <c r="E140" s="132" t="s">
        <v>167</v>
      </c>
      <c r="F140" s="133" t="s">
        <v>168</v>
      </c>
      <c r="G140" s="134" t="s">
        <v>148</v>
      </c>
      <c r="H140" s="135">
        <v>114.563</v>
      </c>
      <c r="I140" s="136"/>
      <c r="J140" s="136">
        <f>ROUND(I140*H140,2)</f>
        <v>0</v>
      </c>
      <c r="K140" s="137"/>
      <c r="L140" s="28"/>
      <c r="M140" s="138" t="s">
        <v>1</v>
      </c>
      <c r="N140" s="139" t="s">
        <v>32</v>
      </c>
      <c r="O140" s="140">
        <v>0.24199999999999999</v>
      </c>
      <c r="P140" s="140">
        <f>O140*H140</f>
        <v>27.724246000000001</v>
      </c>
      <c r="Q140" s="140">
        <v>0</v>
      </c>
      <c r="R140" s="140">
        <f>Q140*H140</f>
        <v>0</v>
      </c>
      <c r="S140" s="140">
        <v>0</v>
      </c>
      <c r="T140" s="141">
        <f>S140*H140</f>
        <v>0</v>
      </c>
      <c r="AR140" s="142" t="s">
        <v>149</v>
      </c>
      <c r="AT140" s="142" t="s">
        <v>145</v>
      </c>
      <c r="AU140" s="142" t="s">
        <v>150</v>
      </c>
      <c r="AY140" s="16" t="s">
        <v>143</v>
      </c>
      <c r="BE140" s="143">
        <f>IF(N140="základná",J140,0)</f>
        <v>0</v>
      </c>
      <c r="BF140" s="143">
        <f>IF(N140="znížená",J140,0)</f>
        <v>0</v>
      </c>
      <c r="BG140" s="143">
        <f>IF(N140="zákl. prenesená",J140,0)</f>
        <v>0</v>
      </c>
      <c r="BH140" s="143">
        <f>IF(N140="zníž. prenesená",J140,0)</f>
        <v>0</v>
      </c>
      <c r="BI140" s="143">
        <f>IF(N140="nulová",J140,0)</f>
        <v>0</v>
      </c>
      <c r="BJ140" s="16" t="s">
        <v>150</v>
      </c>
      <c r="BK140" s="143">
        <f>ROUND(I140*H140,2)</f>
        <v>0</v>
      </c>
      <c r="BL140" s="16" t="s">
        <v>149</v>
      </c>
      <c r="BM140" s="142" t="s">
        <v>416</v>
      </c>
    </row>
    <row r="141" spans="2:65" s="12" customFormat="1" ht="33.75">
      <c r="B141" s="144"/>
      <c r="D141" s="145" t="s">
        <v>152</v>
      </c>
      <c r="E141" s="146" t="s">
        <v>1</v>
      </c>
      <c r="F141" s="147" t="s">
        <v>476</v>
      </c>
      <c r="H141" s="148">
        <v>114.563</v>
      </c>
      <c r="L141" s="144"/>
      <c r="M141" s="149"/>
      <c r="T141" s="150"/>
      <c r="AT141" s="146" t="s">
        <v>152</v>
      </c>
      <c r="AU141" s="146" t="s">
        <v>150</v>
      </c>
      <c r="AV141" s="12" t="s">
        <v>150</v>
      </c>
      <c r="AW141" s="12" t="s">
        <v>23</v>
      </c>
      <c r="AX141" s="12" t="s">
        <v>66</v>
      </c>
      <c r="AY141" s="146" t="s">
        <v>143</v>
      </c>
    </row>
    <row r="142" spans="2:65" s="13" customFormat="1">
      <c r="B142" s="151"/>
      <c r="D142" s="145" t="s">
        <v>152</v>
      </c>
      <c r="E142" s="152" t="s">
        <v>1</v>
      </c>
      <c r="F142" s="153" t="s">
        <v>154</v>
      </c>
      <c r="H142" s="154">
        <v>114.563</v>
      </c>
      <c r="L142" s="151"/>
      <c r="M142" s="155"/>
      <c r="T142" s="156"/>
      <c r="AT142" s="152" t="s">
        <v>152</v>
      </c>
      <c r="AU142" s="152" t="s">
        <v>150</v>
      </c>
      <c r="AV142" s="13" t="s">
        <v>149</v>
      </c>
      <c r="AW142" s="13" t="s">
        <v>23</v>
      </c>
      <c r="AX142" s="13" t="s">
        <v>73</v>
      </c>
      <c r="AY142" s="152" t="s">
        <v>143</v>
      </c>
    </row>
    <row r="143" spans="2:65" s="1" customFormat="1" ht="33" customHeight="1">
      <c r="B143" s="130"/>
      <c r="C143" s="157" t="s">
        <v>189</v>
      </c>
      <c r="D143" s="157" t="s">
        <v>172</v>
      </c>
      <c r="E143" s="158" t="s">
        <v>263</v>
      </c>
      <c r="F143" s="159" t="s">
        <v>264</v>
      </c>
      <c r="G143" s="160" t="s">
        <v>175</v>
      </c>
      <c r="H143" s="161">
        <v>240.583</v>
      </c>
      <c r="I143" s="162"/>
      <c r="J143" s="162">
        <f>ROUND(I143*H143,2)</f>
        <v>0</v>
      </c>
      <c r="K143" s="163"/>
      <c r="L143" s="164"/>
      <c r="M143" s="165" t="s">
        <v>1</v>
      </c>
      <c r="N143" s="166" t="s">
        <v>32</v>
      </c>
      <c r="O143" s="140">
        <v>0</v>
      </c>
      <c r="P143" s="140">
        <f>O143*H143</f>
        <v>0</v>
      </c>
      <c r="Q143" s="140">
        <v>1</v>
      </c>
      <c r="R143" s="140">
        <f>Q143*H143</f>
        <v>240.583</v>
      </c>
      <c r="S143" s="140">
        <v>0</v>
      </c>
      <c r="T143" s="141">
        <f>S143*H143</f>
        <v>0</v>
      </c>
      <c r="AR143" s="142" t="s">
        <v>176</v>
      </c>
      <c r="AT143" s="142" t="s">
        <v>172</v>
      </c>
      <c r="AU143" s="142" t="s">
        <v>150</v>
      </c>
      <c r="AY143" s="16" t="s">
        <v>143</v>
      </c>
      <c r="BE143" s="143">
        <f>IF(N143="základná",J143,0)</f>
        <v>0</v>
      </c>
      <c r="BF143" s="143">
        <f>IF(N143="znížená",J143,0)</f>
        <v>0</v>
      </c>
      <c r="BG143" s="143">
        <f>IF(N143="zákl. prenesená",J143,0)</f>
        <v>0</v>
      </c>
      <c r="BH143" s="143">
        <f>IF(N143="zníž. prenesená",J143,0)</f>
        <v>0</v>
      </c>
      <c r="BI143" s="143">
        <f>IF(N143="nulová",J143,0)</f>
        <v>0</v>
      </c>
      <c r="BJ143" s="16" t="s">
        <v>150</v>
      </c>
      <c r="BK143" s="143">
        <f>ROUND(I143*H143,2)</f>
        <v>0</v>
      </c>
      <c r="BL143" s="16" t="s">
        <v>149</v>
      </c>
      <c r="BM143" s="142" t="s">
        <v>418</v>
      </c>
    </row>
    <row r="144" spans="2:65" s="12" customFormat="1">
      <c r="B144" s="144"/>
      <c r="D144" s="145" t="s">
        <v>152</v>
      </c>
      <c r="E144" s="146" t="s">
        <v>1</v>
      </c>
      <c r="F144" s="147" t="s">
        <v>477</v>
      </c>
      <c r="H144" s="148">
        <v>240.583</v>
      </c>
      <c r="L144" s="144"/>
      <c r="M144" s="149"/>
      <c r="T144" s="150"/>
      <c r="AT144" s="146" t="s">
        <v>152</v>
      </c>
      <c r="AU144" s="146" t="s">
        <v>150</v>
      </c>
      <c r="AV144" s="12" t="s">
        <v>150</v>
      </c>
      <c r="AW144" s="12" t="s">
        <v>23</v>
      </c>
      <c r="AX144" s="12" t="s">
        <v>73</v>
      </c>
      <c r="AY144" s="146" t="s">
        <v>143</v>
      </c>
    </row>
    <row r="145" spans="2:65" s="1" customFormat="1" ht="24.2" customHeight="1">
      <c r="B145" s="130"/>
      <c r="C145" s="131" t="s">
        <v>96</v>
      </c>
      <c r="D145" s="131" t="s">
        <v>145</v>
      </c>
      <c r="E145" s="132" t="s">
        <v>185</v>
      </c>
      <c r="F145" s="133" t="s">
        <v>186</v>
      </c>
      <c r="G145" s="134" t="s">
        <v>148</v>
      </c>
      <c r="H145" s="135">
        <v>168.43100000000001</v>
      </c>
      <c r="I145" s="136"/>
      <c r="J145" s="136">
        <f>ROUND(I145*H145,2)</f>
        <v>0</v>
      </c>
      <c r="K145" s="137"/>
      <c r="L145" s="28"/>
      <c r="M145" s="138" t="s">
        <v>1</v>
      </c>
      <c r="N145" s="139" t="s">
        <v>32</v>
      </c>
      <c r="O145" s="140">
        <v>8.1000000000000003E-2</v>
      </c>
      <c r="P145" s="140">
        <f>O145*H145</f>
        <v>13.642911000000002</v>
      </c>
      <c r="Q145" s="140">
        <v>0</v>
      </c>
      <c r="R145" s="140">
        <f>Q145*H145</f>
        <v>0</v>
      </c>
      <c r="S145" s="140">
        <v>0</v>
      </c>
      <c r="T145" s="141">
        <f>S145*H145</f>
        <v>0</v>
      </c>
      <c r="AR145" s="142" t="s">
        <v>149</v>
      </c>
      <c r="AT145" s="142" t="s">
        <v>145</v>
      </c>
      <c r="AU145" s="142" t="s">
        <v>150</v>
      </c>
      <c r="AY145" s="16" t="s">
        <v>143</v>
      </c>
      <c r="BE145" s="143">
        <f>IF(N145="základná",J145,0)</f>
        <v>0</v>
      </c>
      <c r="BF145" s="143">
        <f>IF(N145="znížená",J145,0)</f>
        <v>0</v>
      </c>
      <c r="BG145" s="143">
        <f>IF(N145="zákl. prenesená",J145,0)</f>
        <v>0</v>
      </c>
      <c r="BH145" s="143">
        <f>IF(N145="zníž. prenesená",J145,0)</f>
        <v>0</v>
      </c>
      <c r="BI145" s="143">
        <f>IF(N145="nulová",J145,0)</f>
        <v>0</v>
      </c>
      <c r="BJ145" s="16" t="s">
        <v>150</v>
      </c>
      <c r="BK145" s="143">
        <f>ROUND(I145*H145,2)</f>
        <v>0</v>
      </c>
      <c r="BL145" s="16" t="s">
        <v>149</v>
      </c>
      <c r="BM145" s="142" t="s">
        <v>187</v>
      </c>
    </row>
    <row r="146" spans="2:65" s="12" customFormat="1">
      <c r="B146" s="144"/>
      <c r="D146" s="145" t="s">
        <v>152</v>
      </c>
      <c r="E146" s="146" t="s">
        <v>1</v>
      </c>
      <c r="F146" s="147" t="s">
        <v>478</v>
      </c>
      <c r="H146" s="148">
        <v>168.43100000000001</v>
      </c>
      <c r="L146" s="144"/>
      <c r="M146" s="149"/>
      <c r="T146" s="150"/>
      <c r="AT146" s="146" t="s">
        <v>152</v>
      </c>
      <c r="AU146" s="146" t="s">
        <v>150</v>
      </c>
      <c r="AV146" s="12" t="s">
        <v>150</v>
      </c>
      <c r="AW146" s="12" t="s">
        <v>23</v>
      </c>
      <c r="AX146" s="12" t="s">
        <v>73</v>
      </c>
      <c r="AY146" s="146" t="s">
        <v>143</v>
      </c>
    </row>
    <row r="147" spans="2:65" s="1" customFormat="1" ht="33" customHeight="1">
      <c r="B147" s="130"/>
      <c r="C147" s="131" t="s">
        <v>97</v>
      </c>
      <c r="D147" s="131" t="s">
        <v>145</v>
      </c>
      <c r="E147" s="132" t="s">
        <v>190</v>
      </c>
      <c r="F147" s="133" t="s">
        <v>191</v>
      </c>
      <c r="G147" s="134" t="s">
        <v>148</v>
      </c>
      <c r="H147" s="135">
        <v>168.43100000000001</v>
      </c>
      <c r="I147" s="136"/>
      <c r="J147" s="136">
        <f>ROUND(I147*H147,2)</f>
        <v>0</v>
      </c>
      <c r="K147" s="137"/>
      <c r="L147" s="28"/>
      <c r="M147" s="138" t="s">
        <v>1</v>
      </c>
      <c r="N147" s="139" t="s">
        <v>32</v>
      </c>
      <c r="O147" s="140">
        <v>0</v>
      </c>
      <c r="P147" s="140">
        <f>O147*H147</f>
        <v>0</v>
      </c>
      <c r="Q147" s="140">
        <v>0</v>
      </c>
      <c r="R147" s="140">
        <f>Q147*H147</f>
        <v>0</v>
      </c>
      <c r="S147" s="140">
        <v>0</v>
      </c>
      <c r="T147" s="141">
        <f>S147*H147</f>
        <v>0</v>
      </c>
      <c r="AR147" s="142" t="s">
        <v>149</v>
      </c>
      <c r="AT147" s="142" t="s">
        <v>145</v>
      </c>
      <c r="AU147" s="142" t="s">
        <v>150</v>
      </c>
      <c r="AY147" s="16" t="s">
        <v>143</v>
      </c>
      <c r="BE147" s="143">
        <f>IF(N147="základná",J147,0)</f>
        <v>0</v>
      </c>
      <c r="BF147" s="143">
        <f>IF(N147="znížená",J147,0)</f>
        <v>0</v>
      </c>
      <c r="BG147" s="143">
        <f>IF(N147="zákl. prenesená",J147,0)</f>
        <v>0</v>
      </c>
      <c r="BH147" s="143">
        <f>IF(N147="zníž. prenesená",J147,0)</f>
        <v>0</v>
      </c>
      <c r="BI147" s="143">
        <f>IF(N147="nulová",J147,0)</f>
        <v>0</v>
      </c>
      <c r="BJ147" s="16" t="s">
        <v>150</v>
      </c>
      <c r="BK147" s="143">
        <f>ROUND(I147*H147,2)</f>
        <v>0</v>
      </c>
      <c r="BL147" s="16" t="s">
        <v>149</v>
      </c>
      <c r="BM147" s="142" t="s">
        <v>192</v>
      </c>
    </row>
    <row r="148" spans="2:65" s="1" customFormat="1" ht="37.9" customHeight="1">
      <c r="B148" s="130"/>
      <c r="C148" s="131" t="s">
        <v>98</v>
      </c>
      <c r="D148" s="131" t="s">
        <v>145</v>
      </c>
      <c r="E148" s="132" t="s">
        <v>193</v>
      </c>
      <c r="F148" s="133" t="s">
        <v>194</v>
      </c>
      <c r="G148" s="134" t="s">
        <v>148</v>
      </c>
      <c r="H148" s="135">
        <v>1179.0170000000001</v>
      </c>
      <c r="I148" s="136"/>
      <c r="J148" s="136">
        <f>ROUND(I148*H148,2)</f>
        <v>0</v>
      </c>
      <c r="K148" s="137"/>
      <c r="L148" s="28"/>
      <c r="M148" s="138" t="s">
        <v>1</v>
      </c>
      <c r="N148" s="139" t="s">
        <v>32</v>
      </c>
      <c r="O148" s="140">
        <v>7.0000000000000001E-3</v>
      </c>
      <c r="P148" s="140">
        <f>O148*H148</f>
        <v>8.2531189999999999</v>
      </c>
      <c r="Q148" s="140">
        <v>0</v>
      </c>
      <c r="R148" s="140">
        <f>Q148*H148</f>
        <v>0</v>
      </c>
      <c r="S148" s="140">
        <v>0</v>
      </c>
      <c r="T148" s="141">
        <f>S148*H148</f>
        <v>0</v>
      </c>
      <c r="AR148" s="142" t="s">
        <v>149</v>
      </c>
      <c r="AT148" s="142" t="s">
        <v>145</v>
      </c>
      <c r="AU148" s="142" t="s">
        <v>150</v>
      </c>
      <c r="AY148" s="16" t="s">
        <v>143</v>
      </c>
      <c r="BE148" s="143">
        <f>IF(N148="základná",J148,0)</f>
        <v>0</v>
      </c>
      <c r="BF148" s="143">
        <f>IF(N148="znížená",J148,0)</f>
        <v>0</v>
      </c>
      <c r="BG148" s="143">
        <f>IF(N148="zákl. prenesená",J148,0)</f>
        <v>0</v>
      </c>
      <c r="BH148" s="143">
        <f>IF(N148="zníž. prenesená",J148,0)</f>
        <v>0</v>
      </c>
      <c r="BI148" s="143">
        <f>IF(N148="nulová",J148,0)</f>
        <v>0</v>
      </c>
      <c r="BJ148" s="16" t="s">
        <v>150</v>
      </c>
      <c r="BK148" s="143">
        <f>ROUND(I148*H148,2)</f>
        <v>0</v>
      </c>
      <c r="BL148" s="16" t="s">
        <v>149</v>
      </c>
      <c r="BM148" s="142" t="s">
        <v>195</v>
      </c>
    </row>
    <row r="149" spans="2:65" s="12" customFormat="1">
      <c r="B149" s="144"/>
      <c r="D149" s="145" t="s">
        <v>152</v>
      </c>
      <c r="E149" s="146" t="s">
        <v>1</v>
      </c>
      <c r="F149" s="147" t="s">
        <v>479</v>
      </c>
      <c r="H149" s="148">
        <v>1179.0170000000001</v>
      </c>
      <c r="L149" s="144"/>
      <c r="M149" s="149"/>
      <c r="T149" s="150"/>
      <c r="AT149" s="146" t="s">
        <v>152</v>
      </c>
      <c r="AU149" s="146" t="s">
        <v>150</v>
      </c>
      <c r="AV149" s="12" t="s">
        <v>150</v>
      </c>
      <c r="AW149" s="12" t="s">
        <v>23</v>
      </c>
      <c r="AX149" s="12" t="s">
        <v>73</v>
      </c>
      <c r="AY149" s="146" t="s">
        <v>143</v>
      </c>
    </row>
    <row r="150" spans="2:65" s="1" customFormat="1" ht="24.2" customHeight="1">
      <c r="B150" s="130"/>
      <c r="C150" s="131" t="s">
        <v>99</v>
      </c>
      <c r="D150" s="131" t="s">
        <v>145</v>
      </c>
      <c r="E150" s="132" t="s">
        <v>197</v>
      </c>
      <c r="F150" s="133" t="s">
        <v>198</v>
      </c>
      <c r="G150" s="134" t="s">
        <v>148</v>
      </c>
      <c r="H150" s="135">
        <v>168.43100000000001</v>
      </c>
      <c r="I150" s="136"/>
      <c r="J150" s="136">
        <f>ROUND(I150*H150,2)</f>
        <v>0</v>
      </c>
      <c r="K150" s="137"/>
      <c r="L150" s="28"/>
      <c r="M150" s="138" t="s">
        <v>1</v>
      </c>
      <c r="N150" s="139" t="s">
        <v>32</v>
      </c>
      <c r="O150" s="140">
        <v>0</v>
      </c>
      <c r="P150" s="140">
        <f>O150*H150</f>
        <v>0</v>
      </c>
      <c r="Q150" s="140">
        <v>0</v>
      </c>
      <c r="R150" s="140">
        <f>Q150*H150</f>
        <v>0</v>
      </c>
      <c r="S150" s="140">
        <v>0</v>
      </c>
      <c r="T150" s="141">
        <f>S150*H150</f>
        <v>0</v>
      </c>
      <c r="AR150" s="142" t="s">
        <v>149</v>
      </c>
      <c r="AT150" s="142" t="s">
        <v>145</v>
      </c>
      <c r="AU150" s="142" t="s">
        <v>150</v>
      </c>
      <c r="AY150" s="16" t="s">
        <v>143</v>
      </c>
      <c r="BE150" s="143">
        <f>IF(N150="základná",J150,0)</f>
        <v>0</v>
      </c>
      <c r="BF150" s="143">
        <f>IF(N150="znížená",J150,0)</f>
        <v>0</v>
      </c>
      <c r="BG150" s="143">
        <f>IF(N150="zákl. prenesená",J150,0)</f>
        <v>0</v>
      </c>
      <c r="BH150" s="143">
        <f>IF(N150="zníž. prenesená",J150,0)</f>
        <v>0</v>
      </c>
      <c r="BI150" s="143">
        <f>IF(N150="nulová",J150,0)</f>
        <v>0</v>
      </c>
      <c r="BJ150" s="16" t="s">
        <v>150</v>
      </c>
      <c r="BK150" s="143">
        <f>ROUND(I150*H150,2)</f>
        <v>0</v>
      </c>
      <c r="BL150" s="16" t="s">
        <v>149</v>
      </c>
      <c r="BM150" s="142" t="s">
        <v>199</v>
      </c>
    </row>
    <row r="151" spans="2:65" s="1" customFormat="1" ht="16.5" customHeight="1">
      <c r="B151" s="130"/>
      <c r="C151" s="131" t="s">
        <v>100</v>
      </c>
      <c r="D151" s="131" t="s">
        <v>145</v>
      </c>
      <c r="E151" s="132" t="s">
        <v>200</v>
      </c>
      <c r="F151" s="133" t="s">
        <v>201</v>
      </c>
      <c r="G151" s="134" t="s">
        <v>148</v>
      </c>
      <c r="H151" s="135">
        <v>168.43100000000001</v>
      </c>
      <c r="I151" s="136"/>
      <c r="J151" s="136">
        <f>ROUND(I151*H151,2)</f>
        <v>0</v>
      </c>
      <c r="K151" s="137"/>
      <c r="L151" s="28"/>
      <c r="M151" s="138" t="s">
        <v>1</v>
      </c>
      <c r="N151" s="139" t="s">
        <v>32</v>
      </c>
      <c r="O151" s="140">
        <v>0</v>
      </c>
      <c r="P151" s="140">
        <f>O151*H151</f>
        <v>0</v>
      </c>
      <c r="Q151" s="140">
        <v>0</v>
      </c>
      <c r="R151" s="140">
        <f>Q151*H151</f>
        <v>0</v>
      </c>
      <c r="S151" s="140">
        <v>0</v>
      </c>
      <c r="T151" s="141">
        <f>S151*H151</f>
        <v>0</v>
      </c>
      <c r="AR151" s="142" t="s">
        <v>149</v>
      </c>
      <c r="AT151" s="142" t="s">
        <v>145</v>
      </c>
      <c r="AU151" s="142" t="s">
        <v>150</v>
      </c>
      <c r="AY151" s="16" t="s">
        <v>143</v>
      </c>
      <c r="BE151" s="143">
        <f>IF(N151="základná",J151,0)</f>
        <v>0</v>
      </c>
      <c r="BF151" s="143">
        <f>IF(N151="znížená",J151,0)</f>
        <v>0</v>
      </c>
      <c r="BG151" s="143">
        <f>IF(N151="zákl. prenesená",J151,0)</f>
        <v>0</v>
      </c>
      <c r="BH151" s="143">
        <f>IF(N151="zníž. prenesená",J151,0)</f>
        <v>0</v>
      </c>
      <c r="BI151" s="143">
        <f>IF(N151="nulová",J151,0)</f>
        <v>0</v>
      </c>
      <c r="BJ151" s="16" t="s">
        <v>150</v>
      </c>
      <c r="BK151" s="143">
        <f>ROUND(I151*H151,2)</f>
        <v>0</v>
      </c>
      <c r="BL151" s="16" t="s">
        <v>149</v>
      </c>
      <c r="BM151" s="142" t="s">
        <v>202</v>
      </c>
    </row>
    <row r="152" spans="2:65" s="1" customFormat="1" ht="24.2" customHeight="1">
      <c r="B152" s="130"/>
      <c r="C152" s="131" t="s">
        <v>101</v>
      </c>
      <c r="D152" s="131" t="s">
        <v>145</v>
      </c>
      <c r="E152" s="132" t="s">
        <v>203</v>
      </c>
      <c r="F152" s="133" t="s">
        <v>204</v>
      </c>
      <c r="G152" s="134" t="s">
        <v>175</v>
      </c>
      <c r="H152" s="135">
        <v>303.17599999999999</v>
      </c>
      <c r="I152" s="136"/>
      <c r="J152" s="136">
        <f>ROUND(I152*H152,2)</f>
        <v>0</v>
      </c>
      <c r="K152" s="137"/>
      <c r="L152" s="28"/>
      <c r="M152" s="138" t="s">
        <v>1</v>
      </c>
      <c r="N152" s="139" t="s">
        <v>32</v>
      </c>
      <c r="O152" s="140">
        <v>0</v>
      </c>
      <c r="P152" s="140">
        <f>O152*H152</f>
        <v>0</v>
      </c>
      <c r="Q152" s="140">
        <v>0</v>
      </c>
      <c r="R152" s="140">
        <f>Q152*H152</f>
        <v>0</v>
      </c>
      <c r="S152" s="140">
        <v>0</v>
      </c>
      <c r="T152" s="141">
        <f>S152*H152</f>
        <v>0</v>
      </c>
      <c r="AR152" s="142" t="s">
        <v>149</v>
      </c>
      <c r="AT152" s="142" t="s">
        <v>145</v>
      </c>
      <c r="AU152" s="142" t="s">
        <v>150</v>
      </c>
      <c r="AY152" s="16" t="s">
        <v>143</v>
      </c>
      <c r="BE152" s="143">
        <f>IF(N152="základná",J152,0)</f>
        <v>0</v>
      </c>
      <c r="BF152" s="143">
        <f>IF(N152="znížená",J152,0)</f>
        <v>0</v>
      </c>
      <c r="BG152" s="143">
        <f>IF(N152="zákl. prenesená",J152,0)</f>
        <v>0</v>
      </c>
      <c r="BH152" s="143">
        <f>IF(N152="zníž. prenesená",J152,0)</f>
        <v>0</v>
      </c>
      <c r="BI152" s="143">
        <f>IF(N152="nulová",J152,0)</f>
        <v>0</v>
      </c>
      <c r="BJ152" s="16" t="s">
        <v>150</v>
      </c>
      <c r="BK152" s="143">
        <f>ROUND(I152*H152,2)</f>
        <v>0</v>
      </c>
      <c r="BL152" s="16" t="s">
        <v>149</v>
      </c>
      <c r="BM152" s="142" t="s">
        <v>205</v>
      </c>
    </row>
    <row r="153" spans="2:65" s="12" customFormat="1">
      <c r="B153" s="144"/>
      <c r="D153" s="145" t="s">
        <v>152</v>
      </c>
      <c r="E153" s="146" t="s">
        <v>1</v>
      </c>
      <c r="F153" s="147" t="s">
        <v>480</v>
      </c>
      <c r="H153" s="148">
        <v>303.17599999999999</v>
      </c>
      <c r="L153" s="144"/>
      <c r="M153" s="149"/>
      <c r="T153" s="150"/>
      <c r="AT153" s="146" t="s">
        <v>152</v>
      </c>
      <c r="AU153" s="146" t="s">
        <v>150</v>
      </c>
      <c r="AV153" s="12" t="s">
        <v>150</v>
      </c>
      <c r="AW153" s="12" t="s">
        <v>23</v>
      </c>
      <c r="AX153" s="12" t="s">
        <v>73</v>
      </c>
      <c r="AY153" s="146" t="s">
        <v>143</v>
      </c>
    </row>
    <row r="154" spans="2:65" s="11" customFormat="1" ht="22.9" customHeight="1">
      <c r="B154" s="119"/>
      <c r="D154" s="120" t="s">
        <v>65</v>
      </c>
      <c r="E154" s="128" t="s">
        <v>150</v>
      </c>
      <c r="F154" s="128" t="s">
        <v>207</v>
      </c>
      <c r="J154" s="129">
        <f>BK154</f>
        <v>0</v>
      </c>
      <c r="L154" s="119"/>
      <c r="M154" s="123"/>
      <c r="P154" s="124">
        <f>SUM(P155:P162)</f>
        <v>20.214022</v>
      </c>
      <c r="R154" s="124">
        <f>SUM(R155:R162)</f>
        <v>9.7649840599999997</v>
      </c>
      <c r="T154" s="125">
        <f>SUM(T155:T162)</f>
        <v>0</v>
      </c>
      <c r="AR154" s="120" t="s">
        <v>73</v>
      </c>
      <c r="AT154" s="126" t="s">
        <v>65</v>
      </c>
      <c r="AU154" s="126" t="s">
        <v>73</v>
      </c>
      <c r="AY154" s="120" t="s">
        <v>143</v>
      </c>
      <c r="BK154" s="127">
        <f>SUM(BK155:BK162)</f>
        <v>0</v>
      </c>
    </row>
    <row r="155" spans="2:65" s="1" customFormat="1" ht="16.5" customHeight="1">
      <c r="B155" s="130"/>
      <c r="C155" s="131" t="s">
        <v>102</v>
      </c>
      <c r="D155" s="131" t="s">
        <v>145</v>
      </c>
      <c r="E155" s="132" t="s">
        <v>208</v>
      </c>
      <c r="F155" s="133" t="s">
        <v>209</v>
      </c>
      <c r="G155" s="134" t="s">
        <v>148</v>
      </c>
      <c r="H155" s="135">
        <v>4</v>
      </c>
      <c r="I155" s="136"/>
      <c r="J155" s="136">
        <f>ROUND(I155*H155,2)</f>
        <v>0</v>
      </c>
      <c r="K155" s="137"/>
      <c r="L155" s="28"/>
      <c r="M155" s="138" t="s">
        <v>1</v>
      </c>
      <c r="N155" s="139" t="s">
        <v>32</v>
      </c>
      <c r="O155" s="140">
        <v>0.58099999999999996</v>
      </c>
      <c r="P155" s="140">
        <f>O155*H155</f>
        <v>2.3239999999999998</v>
      </c>
      <c r="Q155" s="140">
        <v>2.4157199999999999</v>
      </c>
      <c r="R155" s="140">
        <f>Q155*H155</f>
        <v>9.6628799999999995</v>
      </c>
      <c r="S155" s="140">
        <v>0</v>
      </c>
      <c r="T155" s="141">
        <f>S155*H155</f>
        <v>0</v>
      </c>
      <c r="AR155" s="142" t="s">
        <v>149</v>
      </c>
      <c r="AT155" s="142" t="s">
        <v>145</v>
      </c>
      <c r="AU155" s="142" t="s">
        <v>150</v>
      </c>
      <c r="AY155" s="16" t="s">
        <v>143</v>
      </c>
      <c r="BE155" s="143">
        <f>IF(N155="základná",J155,0)</f>
        <v>0</v>
      </c>
      <c r="BF155" s="143">
        <f>IF(N155="znížená",J155,0)</f>
        <v>0</v>
      </c>
      <c r="BG155" s="143">
        <f>IF(N155="zákl. prenesená",J155,0)</f>
        <v>0</v>
      </c>
      <c r="BH155" s="143">
        <f>IF(N155="zníž. prenesená",J155,0)</f>
        <v>0</v>
      </c>
      <c r="BI155" s="143">
        <f>IF(N155="nulová",J155,0)</f>
        <v>0</v>
      </c>
      <c r="BJ155" s="16" t="s">
        <v>150</v>
      </c>
      <c r="BK155" s="143">
        <f>ROUND(I155*H155,2)</f>
        <v>0</v>
      </c>
      <c r="BL155" s="16" t="s">
        <v>149</v>
      </c>
      <c r="BM155" s="142" t="s">
        <v>210</v>
      </c>
    </row>
    <row r="156" spans="2:65" s="12" customFormat="1">
      <c r="B156" s="144"/>
      <c r="D156" s="145" t="s">
        <v>152</v>
      </c>
      <c r="E156" s="146" t="s">
        <v>1</v>
      </c>
      <c r="F156" s="147" t="s">
        <v>481</v>
      </c>
      <c r="H156" s="148">
        <v>4</v>
      </c>
      <c r="L156" s="144"/>
      <c r="M156" s="149"/>
      <c r="T156" s="150"/>
      <c r="AT156" s="146" t="s">
        <v>152</v>
      </c>
      <c r="AU156" s="146" t="s">
        <v>150</v>
      </c>
      <c r="AV156" s="12" t="s">
        <v>150</v>
      </c>
      <c r="AW156" s="12" t="s">
        <v>23</v>
      </c>
      <c r="AX156" s="12" t="s">
        <v>66</v>
      </c>
      <c r="AY156" s="146" t="s">
        <v>143</v>
      </c>
    </row>
    <row r="157" spans="2:65" s="13" customFormat="1">
      <c r="B157" s="151"/>
      <c r="D157" s="145" t="s">
        <v>152</v>
      </c>
      <c r="E157" s="152" t="s">
        <v>1</v>
      </c>
      <c r="F157" s="153" t="s">
        <v>154</v>
      </c>
      <c r="H157" s="154">
        <v>4</v>
      </c>
      <c r="L157" s="151"/>
      <c r="M157" s="155"/>
      <c r="T157" s="156"/>
      <c r="AT157" s="152" t="s">
        <v>152</v>
      </c>
      <c r="AU157" s="152" t="s">
        <v>150</v>
      </c>
      <c r="AV157" s="13" t="s">
        <v>149</v>
      </c>
      <c r="AW157" s="13" t="s">
        <v>23</v>
      </c>
      <c r="AX157" s="13" t="s">
        <v>73</v>
      </c>
      <c r="AY157" s="152" t="s">
        <v>143</v>
      </c>
    </row>
    <row r="158" spans="2:65" s="1" customFormat="1" ht="49.15" customHeight="1">
      <c r="B158" s="130"/>
      <c r="C158" s="131" t="s">
        <v>103</v>
      </c>
      <c r="D158" s="131" t="s">
        <v>145</v>
      </c>
      <c r="E158" s="132" t="s">
        <v>212</v>
      </c>
      <c r="F158" s="133" t="s">
        <v>213</v>
      </c>
      <c r="G158" s="134" t="s">
        <v>182</v>
      </c>
      <c r="H158" s="135">
        <v>436.34199999999998</v>
      </c>
      <c r="I158" s="136"/>
      <c r="J158" s="136">
        <f>ROUND(I158*H158,2)</f>
        <v>0</v>
      </c>
      <c r="K158" s="137"/>
      <c r="L158" s="28"/>
      <c r="M158" s="138" t="s">
        <v>1</v>
      </c>
      <c r="N158" s="139" t="s">
        <v>32</v>
      </c>
      <c r="O158" s="140">
        <v>4.1000000000000002E-2</v>
      </c>
      <c r="P158" s="140">
        <f>O158*H158</f>
        <v>17.890022000000002</v>
      </c>
      <c r="Q158" s="140">
        <v>3.0000000000000001E-5</v>
      </c>
      <c r="R158" s="140">
        <f>Q158*H158</f>
        <v>1.3090259999999999E-2</v>
      </c>
      <c r="S158" s="140">
        <v>0</v>
      </c>
      <c r="T158" s="141">
        <f>S158*H158</f>
        <v>0</v>
      </c>
      <c r="AR158" s="142" t="s">
        <v>149</v>
      </c>
      <c r="AT158" s="142" t="s">
        <v>145</v>
      </c>
      <c r="AU158" s="142" t="s">
        <v>150</v>
      </c>
      <c r="AY158" s="16" t="s">
        <v>143</v>
      </c>
      <c r="BE158" s="143">
        <f>IF(N158="základná",J158,0)</f>
        <v>0</v>
      </c>
      <c r="BF158" s="143">
        <f>IF(N158="znížená",J158,0)</f>
        <v>0</v>
      </c>
      <c r="BG158" s="143">
        <f>IF(N158="zákl. prenesená",J158,0)</f>
        <v>0</v>
      </c>
      <c r="BH158" s="143">
        <f>IF(N158="zníž. prenesená",J158,0)</f>
        <v>0</v>
      </c>
      <c r="BI158" s="143">
        <f>IF(N158="nulová",J158,0)</f>
        <v>0</v>
      </c>
      <c r="BJ158" s="16" t="s">
        <v>150</v>
      </c>
      <c r="BK158" s="143">
        <f>ROUND(I158*H158,2)</f>
        <v>0</v>
      </c>
      <c r="BL158" s="16" t="s">
        <v>149</v>
      </c>
      <c r="BM158" s="142" t="s">
        <v>214</v>
      </c>
    </row>
    <row r="159" spans="2:65" s="12" customFormat="1">
      <c r="B159" s="144"/>
      <c r="D159" s="145" t="s">
        <v>152</v>
      </c>
      <c r="E159" s="146" t="s">
        <v>1</v>
      </c>
      <c r="F159" s="147" t="s">
        <v>482</v>
      </c>
      <c r="H159" s="148">
        <v>436.34199999999998</v>
      </c>
      <c r="L159" s="144"/>
      <c r="M159" s="149"/>
      <c r="T159" s="150"/>
      <c r="AT159" s="146" t="s">
        <v>152</v>
      </c>
      <c r="AU159" s="146" t="s">
        <v>150</v>
      </c>
      <c r="AV159" s="12" t="s">
        <v>150</v>
      </c>
      <c r="AW159" s="12" t="s">
        <v>23</v>
      </c>
      <c r="AX159" s="12" t="s">
        <v>66</v>
      </c>
      <c r="AY159" s="146" t="s">
        <v>143</v>
      </c>
    </row>
    <row r="160" spans="2:65" s="13" customFormat="1">
      <c r="B160" s="151"/>
      <c r="D160" s="145" t="s">
        <v>152</v>
      </c>
      <c r="E160" s="152" t="s">
        <v>1</v>
      </c>
      <c r="F160" s="153" t="s">
        <v>154</v>
      </c>
      <c r="H160" s="154">
        <v>436.34199999999998</v>
      </c>
      <c r="L160" s="151"/>
      <c r="M160" s="155"/>
      <c r="T160" s="156"/>
      <c r="AT160" s="152" t="s">
        <v>152</v>
      </c>
      <c r="AU160" s="152" t="s">
        <v>150</v>
      </c>
      <c r="AV160" s="13" t="s">
        <v>149</v>
      </c>
      <c r="AW160" s="13" t="s">
        <v>23</v>
      </c>
      <c r="AX160" s="13" t="s">
        <v>73</v>
      </c>
      <c r="AY160" s="152" t="s">
        <v>143</v>
      </c>
    </row>
    <row r="161" spans="2:65" s="1" customFormat="1" ht="55.5" customHeight="1">
      <c r="B161" s="130"/>
      <c r="C161" s="157" t="s">
        <v>104</v>
      </c>
      <c r="D161" s="157" t="s">
        <v>172</v>
      </c>
      <c r="E161" s="158" t="s">
        <v>425</v>
      </c>
      <c r="F161" s="159" t="s">
        <v>278</v>
      </c>
      <c r="G161" s="160" t="s">
        <v>182</v>
      </c>
      <c r="H161" s="161">
        <v>445.06900000000002</v>
      </c>
      <c r="I161" s="162"/>
      <c r="J161" s="162">
        <f>ROUND(I161*H161,2)</f>
        <v>0</v>
      </c>
      <c r="K161" s="163"/>
      <c r="L161" s="164"/>
      <c r="M161" s="165" t="s">
        <v>1</v>
      </c>
      <c r="N161" s="166" t="s">
        <v>32</v>
      </c>
      <c r="O161" s="140">
        <v>0</v>
      </c>
      <c r="P161" s="140">
        <f>O161*H161</f>
        <v>0</v>
      </c>
      <c r="Q161" s="140">
        <v>2.0000000000000001E-4</v>
      </c>
      <c r="R161" s="140">
        <f>Q161*H161</f>
        <v>8.9013800000000004E-2</v>
      </c>
      <c r="S161" s="140">
        <v>0</v>
      </c>
      <c r="T161" s="141">
        <f>S161*H161</f>
        <v>0</v>
      </c>
      <c r="AR161" s="142" t="s">
        <v>176</v>
      </c>
      <c r="AT161" s="142" t="s">
        <v>172</v>
      </c>
      <c r="AU161" s="142" t="s">
        <v>150</v>
      </c>
      <c r="AY161" s="16" t="s">
        <v>143</v>
      </c>
      <c r="BE161" s="143">
        <f>IF(N161="základná",J161,0)</f>
        <v>0</v>
      </c>
      <c r="BF161" s="143">
        <f>IF(N161="znížená",J161,0)</f>
        <v>0</v>
      </c>
      <c r="BG161" s="143">
        <f>IF(N161="zákl. prenesená",J161,0)</f>
        <v>0</v>
      </c>
      <c r="BH161" s="143">
        <f>IF(N161="zníž. prenesená",J161,0)</f>
        <v>0</v>
      </c>
      <c r="BI161" s="143">
        <f>IF(N161="nulová",J161,0)</f>
        <v>0</v>
      </c>
      <c r="BJ161" s="16" t="s">
        <v>150</v>
      </c>
      <c r="BK161" s="143">
        <f>ROUND(I161*H161,2)</f>
        <v>0</v>
      </c>
      <c r="BL161" s="16" t="s">
        <v>149</v>
      </c>
      <c r="BM161" s="142" t="s">
        <v>218</v>
      </c>
    </row>
    <row r="162" spans="2:65" s="12" customFormat="1">
      <c r="B162" s="144"/>
      <c r="D162" s="145" t="s">
        <v>152</v>
      </c>
      <c r="F162" s="147" t="s">
        <v>483</v>
      </c>
      <c r="H162" s="148">
        <v>445.06900000000002</v>
      </c>
      <c r="L162" s="144"/>
      <c r="M162" s="149"/>
      <c r="T162" s="150"/>
      <c r="AT162" s="146" t="s">
        <v>152</v>
      </c>
      <c r="AU162" s="146" t="s">
        <v>150</v>
      </c>
      <c r="AV162" s="12" t="s">
        <v>150</v>
      </c>
      <c r="AW162" s="12" t="s">
        <v>3</v>
      </c>
      <c r="AX162" s="12" t="s">
        <v>73</v>
      </c>
      <c r="AY162" s="146" t="s">
        <v>143</v>
      </c>
    </row>
    <row r="163" spans="2:65" s="11" customFormat="1" ht="22.9" customHeight="1">
      <c r="B163" s="119"/>
      <c r="D163" s="120" t="s">
        <v>65</v>
      </c>
      <c r="E163" s="128" t="s">
        <v>232</v>
      </c>
      <c r="F163" s="128" t="s">
        <v>233</v>
      </c>
      <c r="J163" s="129">
        <f>BK163</f>
        <v>0</v>
      </c>
      <c r="L163" s="119"/>
      <c r="M163" s="123"/>
      <c r="P163" s="124">
        <f>P164</f>
        <v>491.18277599999999</v>
      </c>
      <c r="R163" s="124">
        <f>R164</f>
        <v>0</v>
      </c>
      <c r="T163" s="125">
        <f>T164</f>
        <v>0</v>
      </c>
      <c r="AR163" s="120" t="s">
        <v>73</v>
      </c>
      <c r="AT163" s="126" t="s">
        <v>65</v>
      </c>
      <c r="AU163" s="126" t="s">
        <v>73</v>
      </c>
      <c r="AY163" s="120" t="s">
        <v>143</v>
      </c>
      <c r="BK163" s="127">
        <f>BK164</f>
        <v>0</v>
      </c>
    </row>
    <row r="164" spans="2:65" s="1" customFormat="1" ht="33" customHeight="1">
      <c r="B164" s="130"/>
      <c r="C164" s="131" t="s">
        <v>105</v>
      </c>
      <c r="D164" s="131" t="s">
        <v>145</v>
      </c>
      <c r="E164" s="132" t="s">
        <v>234</v>
      </c>
      <c r="F164" s="133" t="s">
        <v>235</v>
      </c>
      <c r="G164" s="134" t="s">
        <v>175</v>
      </c>
      <c r="H164" s="135">
        <v>250.34800000000001</v>
      </c>
      <c r="I164" s="136"/>
      <c r="J164" s="136">
        <f>ROUND(I164*H164,2)</f>
        <v>0</v>
      </c>
      <c r="K164" s="137"/>
      <c r="L164" s="28"/>
      <c r="M164" s="138" t="s">
        <v>1</v>
      </c>
      <c r="N164" s="139" t="s">
        <v>32</v>
      </c>
      <c r="O164" s="140">
        <v>1.962</v>
      </c>
      <c r="P164" s="140">
        <f>O164*H164</f>
        <v>491.18277599999999</v>
      </c>
      <c r="Q164" s="140">
        <v>0</v>
      </c>
      <c r="R164" s="140">
        <f>Q164*H164</f>
        <v>0</v>
      </c>
      <c r="S164" s="140">
        <v>0</v>
      </c>
      <c r="T164" s="141">
        <f>S164*H164</f>
        <v>0</v>
      </c>
      <c r="AR164" s="142" t="s">
        <v>149</v>
      </c>
      <c r="AT164" s="142" t="s">
        <v>145</v>
      </c>
      <c r="AU164" s="142" t="s">
        <v>150</v>
      </c>
      <c r="AY164" s="16" t="s">
        <v>143</v>
      </c>
      <c r="BE164" s="143">
        <f>IF(N164="základná",J164,0)</f>
        <v>0</v>
      </c>
      <c r="BF164" s="143">
        <f>IF(N164="znížená",J164,0)</f>
        <v>0</v>
      </c>
      <c r="BG164" s="143">
        <f>IF(N164="zákl. prenesená",J164,0)</f>
        <v>0</v>
      </c>
      <c r="BH164" s="143">
        <f>IF(N164="zníž. prenesená",J164,0)</f>
        <v>0</v>
      </c>
      <c r="BI164" s="143">
        <f>IF(N164="nulová",J164,0)</f>
        <v>0</v>
      </c>
      <c r="BJ164" s="16" t="s">
        <v>150</v>
      </c>
      <c r="BK164" s="143">
        <f>ROUND(I164*H164,2)</f>
        <v>0</v>
      </c>
      <c r="BL164" s="16" t="s">
        <v>149</v>
      </c>
      <c r="BM164" s="142" t="s">
        <v>236</v>
      </c>
    </row>
    <row r="165" spans="2:65" s="11" customFormat="1" ht="25.9" customHeight="1">
      <c r="B165" s="119"/>
      <c r="D165" s="120" t="s">
        <v>65</v>
      </c>
      <c r="E165" s="121" t="s">
        <v>237</v>
      </c>
      <c r="F165" s="121" t="s">
        <v>238</v>
      </c>
      <c r="J165" s="122">
        <f>BK165</f>
        <v>0</v>
      </c>
      <c r="L165" s="119"/>
      <c r="M165" s="123"/>
      <c r="P165" s="124">
        <f>P166</f>
        <v>0</v>
      </c>
      <c r="R165" s="124">
        <f>R166</f>
        <v>0</v>
      </c>
      <c r="T165" s="125">
        <f>T166</f>
        <v>0</v>
      </c>
      <c r="AR165" s="120" t="s">
        <v>150</v>
      </c>
      <c r="AT165" s="126" t="s">
        <v>65</v>
      </c>
      <c r="AU165" s="126" t="s">
        <v>66</v>
      </c>
      <c r="AY165" s="120" t="s">
        <v>143</v>
      </c>
      <c r="BK165" s="127">
        <f>BK166</f>
        <v>0</v>
      </c>
    </row>
    <row r="166" spans="2:65" s="11" customFormat="1" ht="22.9" customHeight="1">
      <c r="B166" s="119"/>
      <c r="D166" s="120" t="s">
        <v>65</v>
      </c>
      <c r="E166" s="128" t="s">
        <v>239</v>
      </c>
      <c r="F166" s="128" t="s">
        <v>240</v>
      </c>
      <c r="J166" s="129">
        <f>BK166</f>
        <v>0</v>
      </c>
      <c r="L166" s="119"/>
      <c r="M166" s="123"/>
      <c r="P166" s="124">
        <f>SUM(P167:P177)</f>
        <v>0</v>
      </c>
      <c r="R166" s="124">
        <f>SUM(R167:R177)</f>
        <v>0</v>
      </c>
      <c r="T166" s="125">
        <f>SUM(T167:T177)</f>
        <v>0</v>
      </c>
      <c r="AR166" s="120" t="s">
        <v>150</v>
      </c>
      <c r="AT166" s="126" t="s">
        <v>65</v>
      </c>
      <c r="AU166" s="126" t="s">
        <v>73</v>
      </c>
      <c r="AY166" s="120" t="s">
        <v>143</v>
      </c>
      <c r="BK166" s="127">
        <f>SUM(BK167:BK177)</f>
        <v>0</v>
      </c>
    </row>
    <row r="167" spans="2:65" s="1" customFormat="1" ht="37.9" customHeight="1">
      <c r="B167" s="130"/>
      <c r="C167" s="131" t="s">
        <v>108</v>
      </c>
      <c r="D167" s="131" t="s">
        <v>145</v>
      </c>
      <c r="E167" s="132" t="s">
        <v>484</v>
      </c>
      <c r="F167" s="133" t="s">
        <v>597</v>
      </c>
      <c r="G167" s="134" t="s">
        <v>243</v>
      </c>
      <c r="H167" s="135">
        <v>1</v>
      </c>
      <c r="I167" s="136"/>
      <c r="J167" s="136">
        <f>ROUND(I167*H167,2)</f>
        <v>0</v>
      </c>
      <c r="K167" s="137"/>
      <c r="L167" s="28"/>
      <c r="M167" s="138" t="s">
        <v>1</v>
      </c>
      <c r="N167" s="139" t="s">
        <v>32</v>
      </c>
      <c r="O167" s="140">
        <v>0</v>
      </c>
      <c r="P167" s="140">
        <f>O167*H167</f>
        <v>0</v>
      </c>
      <c r="Q167" s="140">
        <v>0</v>
      </c>
      <c r="R167" s="140">
        <f>Q167*H167</f>
        <v>0</v>
      </c>
      <c r="S167" s="140">
        <v>0</v>
      </c>
      <c r="T167" s="141">
        <f>S167*H167</f>
        <v>0</v>
      </c>
      <c r="AR167" s="142" t="s">
        <v>102</v>
      </c>
      <c r="AT167" s="142" t="s">
        <v>145</v>
      </c>
      <c r="AU167" s="142" t="s">
        <v>150</v>
      </c>
      <c r="AY167" s="16" t="s">
        <v>143</v>
      </c>
      <c r="BE167" s="143">
        <f>IF(N167="základná",J167,0)</f>
        <v>0</v>
      </c>
      <c r="BF167" s="143">
        <f>IF(N167="znížená",J167,0)</f>
        <v>0</v>
      </c>
      <c r="BG167" s="143">
        <f>IF(N167="zákl. prenesená",J167,0)</f>
        <v>0</v>
      </c>
      <c r="BH167" s="143">
        <f>IF(N167="zníž. prenesená",J167,0)</f>
        <v>0</v>
      </c>
      <c r="BI167" s="143">
        <f>IF(N167="nulová",J167,0)</f>
        <v>0</v>
      </c>
      <c r="BJ167" s="16" t="s">
        <v>150</v>
      </c>
      <c r="BK167" s="143">
        <f>ROUND(I167*H167,2)</f>
        <v>0</v>
      </c>
      <c r="BL167" s="16" t="s">
        <v>102</v>
      </c>
      <c r="BM167" s="142" t="s">
        <v>244</v>
      </c>
    </row>
    <row r="168" spans="2:65" s="1" customFormat="1" ht="68.25">
      <c r="B168" s="28"/>
      <c r="D168" s="145" t="s">
        <v>245</v>
      </c>
      <c r="F168" s="172" t="s">
        <v>283</v>
      </c>
      <c r="L168" s="28"/>
      <c r="M168" s="173"/>
      <c r="T168" s="54"/>
      <c r="AT168" s="16" t="s">
        <v>245</v>
      </c>
      <c r="AU168" s="16" t="s">
        <v>150</v>
      </c>
    </row>
    <row r="169" spans="2:65" s="1" customFormat="1" ht="37.9" customHeight="1">
      <c r="B169" s="130"/>
      <c r="C169" s="131" t="s">
        <v>109</v>
      </c>
      <c r="D169" s="131" t="s">
        <v>145</v>
      </c>
      <c r="E169" s="132" t="s">
        <v>485</v>
      </c>
      <c r="F169" s="133" t="s">
        <v>486</v>
      </c>
      <c r="G169" s="134" t="s">
        <v>243</v>
      </c>
      <c r="H169" s="135">
        <v>1</v>
      </c>
      <c r="I169" s="136"/>
      <c r="J169" s="136">
        <f>ROUND(I169*H169,2)</f>
        <v>0</v>
      </c>
      <c r="K169" s="137"/>
      <c r="L169" s="28"/>
      <c r="M169" s="138" t="s">
        <v>1</v>
      </c>
      <c r="N169" s="139" t="s">
        <v>32</v>
      </c>
      <c r="O169" s="140">
        <v>0</v>
      </c>
      <c r="P169" s="140">
        <f>O169*H169</f>
        <v>0</v>
      </c>
      <c r="Q169" s="140">
        <v>0</v>
      </c>
      <c r="R169" s="140">
        <f>Q169*H169</f>
        <v>0</v>
      </c>
      <c r="S169" s="140">
        <v>0</v>
      </c>
      <c r="T169" s="141">
        <f>S169*H169</f>
        <v>0</v>
      </c>
      <c r="AR169" s="142" t="s">
        <v>102</v>
      </c>
      <c r="AT169" s="142" t="s">
        <v>145</v>
      </c>
      <c r="AU169" s="142" t="s">
        <v>150</v>
      </c>
      <c r="AY169" s="16" t="s">
        <v>143</v>
      </c>
      <c r="BE169" s="143">
        <f>IF(N169="základná",J169,0)</f>
        <v>0</v>
      </c>
      <c r="BF169" s="143">
        <f>IF(N169="znížená",J169,0)</f>
        <v>0</v>
      </c>
      <c r="BG169" s="143">
        <f>IF(N169="zákl. prenesená",J169,0)</f>
        <v>0</v>
      </c>
      <c r="BH169" s="143">
        <f>IF(N169="zníž. prenesená",J169,0)</f>
        <v>0</v>
      </c>
      <c r="BI169" s="143">
        <f>IF(N169="nulová",J169,0)</f>
        <v>0</v>
      </c>
      <c r="BJ169" s="16" t="s">
        <v>150</v>
      </c>
      <c r="BK169" s="143">
        <f>ROUND(I169*H169,2)</f>
        <v>0</v>
      </c>
      <c r="BL169" s="16" t="s">
        <v>102</v>
      </c>
      <c r="BM169" s="142" t="s">
        <v>249</v>
      </c>
    </row>
    <row r="170" spans="2:65" s="1" customFormat="1" ht="68.25">
      <c r="B170" s="28"/>
      <c r="D170" s="145" t="s">
        <v>245</v>
      </c>
      <c r="F170" s="172" t="s">
        <v>283</v>
      </c>
      <c r="L170" s="28"/>
      <c r="M170" s="173"/>
      <c r="T170" s="54"/>
      <c r="AT170" s="16" t="s">
        <v>245</v>
      </c>
      <c r="AU170" s="16" t="s">
        <v>150</v>
      </c>
    </row>
    <row r="171" spans="2:65" s="1" customFormat="1" ht="24.2" customHeight="1">
      <c r="B171" s="130"/>
      <c r="C171" s="131" t="s">
        <v>110</v>
      </c>
      <c r="D171" s="131" t="s">
        <v>145</v>
      </c>
      <c r="E171" s="132" t="s">
        <v>487</v>
      </c>
      <c r="F171" s="133" t="s">
        <v>488</v>
      </c>
      <c r="G171" s="134" t="s">
        <v>243</v>
      </c>
      <c r="H171" s="135">
        <v>1</v>
      </c>
      <c r="I171" s="136"/>
      <c r="J171" s="136">
        <f>ROUND(I171*H171,2)</f>
        <v>0</v>
      </c>
      <c r="K171" s="137"/>
      <c r="L171" s="28"/>
      <c r="M171" s="138" t="s">
        <v>1</v>
      </c>
      <c r="N171" s="139" t="s">
        <v>32</v>
      </c>
      <c r="O171" s="140">
        <v>0</v>
      </c>
      <c r="P171" s="140">
        <f>O171*H171</f>
        <v>0</v>
      </c>
      <c r="Q171" s="140">
        <v>0</v>
      </c>
      <c r="R171" s="140">
        <f>Q171*H171</f>
        <v>0</v>
      </c>
      <c r="S171" s="140">
        <v>0</v>
      </c>
      <c r="T171" s="141">
        <f>S171*H171</f>
        <v>0</v>
      </c>
      <c r="AR171" s="142" t="s">
        <v>102</v>
      </c>
      <c r="AT171" s="142" t="s">
        <v>145</v>
      </c>
      <c r="AU171" s="142" t="s">
        <v>150</v>
      </c>
      <c r="AY171" s="16" t="s">
        <v>143</v>
      </c>
      <c r="BE171" s="143">
        <f>IF(N171="základná",J171,0)</f>
        <v>0</v>
      </c>
      <c r="BF171" s="143">
        <f>IF(N171="znížená",J171,0)</f>
        <v>0</v>
      </c>
      <c r="BG171" s="143">
        <f>IF(N171="zákl. prenesená",J171,0)</f>
        <v>0</v>
      </c>
      <c r="BH171" s="143">
        <f>IF(N171="zníž. prenesená",J171,0)</f>
        <v>0</v>
      </c>
      <c r="BI171" s="143">
        <f>IF(N171="nulová",J171,0)</f>
        <v>0</v>
      </c>
      <c r="BJ171" s="16" t="s">
        <v>150</v>
      </c>
      <c r="BK171" s="143">
        <f>ROUND(I171*H171,2)</f>
        <v>0</v>
      </c>
      <c r="BL171" s="16" t="s">
        <v>102</v>
      </c>
      <c r="BM171" s="142" t="s">
        <v>433</v>
      </c>
    </row>
    <row r="172" spans="2:65" s="1" customFormat="1" ht="58.5">
      <c r="B172" s="28"/>
      <c r="D172" s="145" t="s">
        <v>245</v>
      </c>
      <c r="F172" s="172" t="s">
        <v>437</v>
      </c>
      <c r="L172" s="28"/>
      <c r="M172" s="173"/>
      <c r="T172" s="54"/>
      <c r="AT172" s="16" t="s">
        <v>245</v>
      </c>
      <c r="AU172" s="16" t="s">
        <v>150</v>
      </c>
    </row>
    <row r="173" spans="2:65" s="1" customFormat="1" ht="24.2" customHeight="1">
      <c r="B173" s="130"/>
      <c r="C173" s="131" t="s">
        <v>7</v>
      </c>
      <c r="D173" s="131" t="s">
        <v>145</v>
      </c>
      <c r="E173" s="132" t="s">
        <v>489</v>
      </c>
      <c r="F173" s="133" t="s">
        <v>449</v>
      </c>
      <c r="G173" s="134" t="s">
        <v>243</v>
      </c>
      <c r="H173" s="135">
        <v>4</v>
      </c>
      <c r="I173" s="136"/>
      <c r="J173" s="136">
        <f>ROUND(I173*H173,2)</f>
        <v>0</v>
      </c>
      <c r="K173" s="137"/>
      <c r="L173" s="28"/>
      <c r="M173" s="138" t="s">
        <v>1</v>
      </c>
      <c r="N173" s="139" t="s">
        <v>32</v>
      </c>
      <c r="O173" s="140">
        <v>0</v>
      </c>
      <c r="P173" s="140">
        <f>O173*H173</f>
        <v>0</v>
      </c>
      <c r="Q173" s="140">
        <v>0</v>
      </c>
      <c r="R173" s="140">
        <f>Q173*H173</f>
        <v>0</v>
      </c>
      <c r="S173" s="140">
        <v>0</v>
      </c>
      <c r="T173" s="141">
        <f>S173*H173</f>
        <v>0</v>
      </c>
      <c r="AR173" s="142" t="s">
        <v>102</v>
      </c>
      <c r="AT173" s="142" t="s">
        <v>145</v>
      </c>
      <c r="AU173" s="142" t="s">
        <v>150</v>
      </c>
      <c r="AY173" s="16" t="s">
        <v>143</v>
      </c>
      <c r="BE173" s="143">
        <f>IF(N173="základná",J173,0)</f>
        <v>0</v>
      </c>
      <c r="BF173" s="143">
        <f>IF(N173="znížená",J173,0)</f>
        <v>0</v>
      </c>
      <c r="BG173" s="143">
        <f>IF(N173="zákl. prenesená",J173,0)</f>
        <v>0</v>
      </c>
      <c r="BH173" s="143">
        <f>IF(N173="zníž. prenesená",J173,0)</f>
        <v>0</v>
      </c>
      <c r="BI173" s="143">
        <f>IF(N173="nulová",J173,0)</f>
        <v>0</v>
      </c>
      <c r="BJ173" s="16" t="s">
        <v>150</v>
      </c>
      <c r="BK173" s="143">
        <f>ROUND(I173*H173,2)</f>
        <v>0</v>
      </c>
      <c r="BL173" s="16" t="s">
        <v>102</v>
      </c>
      <c r="BM173" s="142" t="s">
        <v>436</v>
      </c>
    </row>
    <row r="174" spans="2:65" s="1" customFormat="1" ht="117">
      <c r="B174" s="28"/>
      <c r="D174" s="145" t="s">
        <v>245</v>
      </c>
      <c r="F174" s="172" t="s">
        <v>451</v>
      </c>
      <c r="L174" s="28"/>
      <c r="M174" s="173"/>
      <c r="T174" s="54"/>
      <c r="AT174" s="16" t="s">
        <v>245</v>
      </c>
      <c r="AU174" s="16" t="s">
        <v>150</v>
      </c>
    </row>
    <row r="175" spans="2:65" s="1" customFormat="1" ht="24.2" customHeight="1">
      <c r="B175" s="130"/>
      <c r="C175" s="131" t="s">
        <v>111</v>
      </c>
      <c r="D175" s="131" t="s">
        <v>145</v>
      </c>
      <c r="E175" s="132" t="s">
        <v>490</v>
      </c>
      <c r="F175" s="133" t="s">
        <v>453</v>
      </c>
      <c r="G175" s="134" t="s">
        <v>243</v>
      </c>
      <c r="H175" s="135">
        <v>1</v>
      </c>
      <c r="I175" s="136"/>
      <c r="J175" s="136">
        <f>ROUND(I175*H175,2)</f>
        <v>0</v>
      </c>
      <c r="K175" s="137"/>
      <c r="L175" s="28"/>
      <c r="M175" s="138" t="s">
        <v>1</v>
      </c>
      <c r="N175" s="139" t="s">
        <v>32</v>
      </c>
      <c r="O175" s="140">
        <v>0</v>
      </c>
      <c r="P175" s="140">
        <f>O175*H175</f>
        <v>0</v>
      </c>
      <c r="Q175" s="140">
        <v>0</v>
      </c>
      <c r="R175" s="140">
        <f>Q175*H175</f>
        <v>0</v>
      </c>
      <c r="S175" s="140">
        <v>0</v>
      </c>
      <c r="T175" s="141">
        <f>S175*H175</f>
        <v>0</v>
      </c>
      <c r="AR175" s="142" t="s">
        <v>102</v>
      </c>
      <c r="AT175" s="142" t="s">
        <v>145</v>
      </c>
      <c r="AU175" s="142" t="s">
        <v>150</v>
      </c>
      <c r="AY175" s="16" t="s">
        <v>143</v>
      </c>
      <c r="BE175" s="143">
        <f>IF(N175="základná",J175,0)</f>
        <v>0</v>
      </c>
      <c r="BF175" s="143">
        <f>IF(N175="znížená",J175,0)</f>
        <v>0</v>
      </c>
      <c r="BG175" s="143">
        <f>IF(N175="zákl. prenesená",J175,0)</f>
        <v>0</v>
      </c>
      <c r="BH175" s="143">
        <f>IF(N175="zníž. prenesená",J175,0)</f>
        <v>0</v>
      </c>
      <c r="BI175" s="143">
        <f>IF(N175="nulová",J175,0)</f>
        <v>0</v>
      </c>
      <c r="BJ175" s="16" t="s">
        <v>150</v>
      </c>
      <c r="BK175" s="143">
        <f>ROUND(I175*H175,2)</f>
        <v>0</v>
      </c>
      <c r="BL175" s="16" t="s">
        <v>102</v>
      </c>
      <c r="BM175" s="142" t="s">
        <v>440</v>
      </c>
    </row>
    <row r="176" spans="2:65" s="1" customFormat="1" ht="117">
      <c r="B176" s="28"/>
      <c r="D176" s="145" t="s">
        <v>245</v>
      </c>
      <c r="F176" s="172" t="s">
        <v>451</v>
      </c>
      <c r="L176" s="28"/>
      <c r="M176" s="173"/>
      <c r="T176" s="54"/>
      <c r="AT176" s="16" t="s">
        <v>245</v>
      </c>
      <c r="AU176" s="16" t="s">
        <v>150</v>
      </c>
    </row>
    <row r="177" spans="2:65" s="1" customFormat="1" ht="24.2" customHeight="1">
      <c r="B177" s="130"/>
      <c r="C177" s="131" t="s">
        <v>112</v>
      </c>
      <c r="D177" s="131" t="s">
        <v>145</v>
      </c>
      <c r="E177" s="132" t="s">
        <v>252</v>
      </c>
      <c r="F177" s="133" t="s">
        <v>253</v>
      </c>
      <c r="G177" s="134" t="s">
        <v>254</v>
      </c>
      <c r="H177" s="135">
        <v>449.99</v>
      </c>
      <c r="I177" s="136"/>
      <c r="J177" s="136">
        <f>ROUND(I177*H177,2)</f>
        <v>0</v>
      </c>
      <c r="K177" s="137"/>
      <c r="L177" s="28"/>
      <c r="M177" s="174" t="s">
        <v>1</v>
      </c>
      <c r="N177" s="175" t="s">
        <v>32</v>
      </c>
      <c r="O177" s="176">
        <v>0</v>
      </c>
      <c r="P177" s="176">
        <f>O177*H177</f>
        <v>0</v>
      </c>
      <c r="Q177" s="176">
        <v>0</v>
      </c>
      <c r="R177" s="176">
        <f>Q177*H177</f>
        <v>0</v>
      </c>
      <c r="S177" s="176">
        <v>0</v>
      </c>
      <c r="T177" s="177">
        <f>S177*H177</f>
        <v>0</v>
      </c>
      <c r="AR177" s="142" t="s">
        <v>102</v>
      </c>
      <c r="AT177" s="142" t="s">
        <v>145</v>
      </c>
      <c r="AU177" s="142" t="s">
        <v>150</v>
      </c>
      <c r="AY177" s="16" t="s">
        <v>143</v>
      </c>
      <c r="BE177" s="143">
        <f>IF(N177="základná",J177,0)</f>
        <v>0</v>
      </c>
      <c r="BF177" s="143">
        <f>IF(N177="znížená",J177,0)</f>
        <v>0</v>
      </c>
      <c r="BG177" s="143">
        <f>IF(N177="zákl. prenesená",J177,0)</f>
        <v>0</v>
      </c>
      <c r="BH177" s="143">
        <f>IF(N177="zníž. prenesená",J177,0)</f>
        <v>0</v>
      </c>
      <c r="BI177" s="143">
        <f>IF(N177="nulová",J177,0)</f>
        <v>0</v>
      </c>
      <c r="BJ177" s="16" t="s">
        <v>150</v>
      </c>
      <c r="BK177" s="143">
        <f>ROUND(I177*H177,2)</f>
        <v>0</v>
      </c>
      <c r="BL177" s="16" t="s">
        <v>102</v>
      </c>
      <c r="BM177" s="142" t="s">
        <v>255</v>
      </c>
    </row>
    <row r="178" spans="2:65" s="1" customFormat="1" ht="6.95" customHeight="1">
      <c r="B178" s="43"/>
      <c r="C178" s="44"/>
      <c r="D178" s="44"/>
      <c r="E178" s="44"/>
      <c r="F178" s="44"/>
      <c r="G178" s="44"/>
      <c r="H178" s="44"/>
      <c r="I178" s="44"/>
      <c r="J178" s="44"/>
      <c r="K178" s="44"/>
      <c r="L178" s="28"/>
    </row>
  </sheetData>
  <autoFilter ref="C121:K177"/>
  <mergeCells count="9">
    <mergeCell ref="E87:H87"/>
    <mergeCell ref="E112:H112"/>
    <mergeCell ref="E114:H11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58"/>
  <sheetViews>
    <sheetView showGridLines="0" tabSelected="1" topLeftCell="A140" workbookViewId="0">
      <selection activeCell="F148" sqref="F148"/>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7" t="s">
        <v>5</v>
      </c>
      <c r="M2" s="208"/>
      <c r="N2" s="208"/>
      <c r="O2" s="208"/>
      <c r="P2" s="208"/>
      <c r="Q2" s="208"/>
      <c r="R2" s="208"/>
      <c r="S2" s="208"/>
      <c r="T2" s="208"/>
      <c r="U2" s="208"/>
      <c r="V2" s="208"/>
      <c r="AT2" s="16" t="s">
        <v>95</v>
      </c>
    </row>
    <row r="3" spans="2:46" ht="6.95" customHeight="1">
      <c r="B3" s="17"/>
      <c r="C3" s="18"/>
      <c r="D3" s="18"/>
      <c r="E3" s="18"/>
      <c r="F3" s="18"/>
      <c r="G3" s="18"/>
      <c r="H3" s="18"/>
      <c r="I3" s="18"/>
      <c r="J3" s="18"/>
      <c r="K3" s="18"/>
      <c r="L3" s="19"/>
      <c r="AT3" s="16" t="s">
        <v>66</v>
      </c>
    </row>
    <row r="4" spans="2:46" ht="24.95" customHeight="1">
      <c r="B4" s="19"/>
      <c r="D4" s="20" t="s">
        <v>114</v>
      </c>
      <c r="L4" s="19"/>
      <c r="M4" s="82" t="s">
        <v>9</v>
      </c>
      <c r="AT4" s="16" t="s">
        <v>3</v>
      </c>
    </row>
    <row r="5" spans="2:46" ht="6.95" customHeight="1">
      <c r="B5" s="19"/>
      <c r="L5" s="19"/>
    </row>
    <row r="6" spans="2:46" ht="12" customHeight="1">
      <c r="B6" s="19"/>
      <c r="D6" s="25" t="s">
        <v>12</v>
      </c>
      <c r="L6" s="19"/>
    </row>
    <row r="7" spans="2:46" ht="16.5" customHeight="1">
      <c r="B7" s="19"/>
      <c r="E7" s="224" t="str">
        <f>'Rekapitulácia stavby'!K6</f>
        <v>R1 - Eko park Voderady - Investície do miestnej infraštruktúry pre pohybové aktivity</v>
      </c>
      <c r="F7" s="225"/>
      <c r="G7" s="225"/>
      <c r="H7" s="225"/>
      <c r="L7" s="19"/>
    </row>
    <row r="8" spans="2:46" s="1" customFormat="1" ht="12" customHeight="1">
      <c r="B8" s="28"/>
      <c r="D8" s="25" t="s">
        <v>115</v>
      </c>
      <c r="L8" s="28"/>
    </row>
    <row r="9" spans="2:46" s="1" customFormat="1" ht="16.5" customHeight="1">
      <c r="B9" s="28"/>
      <c r="E9" s="218" t="s">
        <v>491</v>
      </c>
      <c r="F9" s="223"/>
      <c r="G9" s="223"/>
      <c r="H9" s="223"/>
      <c r="L9" s="28"/>
    </row>
    <row r="10" spans="2:46" s="1" customFormat="1">
      <c r="B10" s="28"/>
      <c r="L10" s="28"/>
    </row>
    <row r="11" spans="2:46" s="1" customFormat="1" ht="12" customHeight="1">
      <c r="B11" s="28"/>
      <c r="D11" s="25" t="s">
        <v>13</v>
      </c>
      <c r="F11" s="23" t="s">
        <v>1</v>
      </c>
      <c r="I11" s="25" t="s">
        <v>14</v>
      </c>
      <c r="J11" s="23" t="s">
        <v>1</v>
      </c>
      <c r="L11" s="28"/>
    </row>
    <row r="12" spans="2:46" s="1" customFormat="1" ht="12" customHeight="1">
      <c r="B12" s="28"/>
      <c r="D12" s="25" t="s">
        <v>15</v>
      </c>
      <c r="F12" s="23" t="s">
        <v>16</v>
      </c>
      <c r="I12" s="25" t="s">
        <v>17</v>
      </c>
      <c r="J12" s="51"/>
      <c r="L12" s="28"/>
    </row>
    <row r="13" spans="2:46" s="1" customFormat="1" ht="10.9" customHeight="1">
      <c r="B13" s="28"/>
      <c r="L13" s="28"/>
    </row>
    <row r="14" spans="2:46" s="1" customFormat="1" ht="12" customHeight="1">
      <c r="B14" s="28"/>
      <c r="D14" s="25" t="s">
        <v>18</v>
      </c>
      <c r="I14" s="25" t="s">
        <v>19</v>
      </c>
      <c r="J14" s="23" t="str">
        <f>IF('Rekapitulácia stavby'!AN10="","",'Rekapitulácia stavby'!AN10)</f>
        <v/>
      </c>
      <c r="L14" s="28"/>
    </row>
    <row r="15" spans="2:46" s="1" customFormat="1" ht="18" customHeight="1">
      <c r="B15" s="28"/>
      <c r="E15" s="23" t="str">
        <f>IF('Rekapitulácia stavby'!E11="","",'Rekapitulácia stavby'!E11)</f>
        <v xml:space="preserve"> </v>
      </c>
      <c r="I15" s="25" t="s">
        <v>20</v>
      </c>
      <c r="J15" s="23" t="str">
        <f>IF('Rekapitulácia stavby'!AN11="","",'Rekapitulácia stavby'!AN11)</f>
        <v/>
      </c>
      <c r="L15" s="28"/>
    </row>
    <row r="16" spans="2:46" s="1" customFormat="1" ht="6.95" customHeight="1">
      <c r="B16" s="28"/>
      <c r="L16" s="28"/>
    </row>
    <row r="17" spans="2:12" s="1" customFormat="1" ht="12" customHeight="1">
      <c r="B17" s="28"/>
      <c r="D17" s="25" t="s">
        <v>21</v>
      </c>
      <c r="I17" s="25" t="s">
        <v>19</v>
      </c>
      <c r="J17" s="23" t="str">
        <f>'Rekapitulácia stavby'!AN13</f>
        <v/>
      </c>
      <c r="L17" s="28"/>
    </row>
    <row r="18" spans="2:12" s="1" customFormat="1" ht="18" customHeight="1">
      <c r="B18" s="28"/>
      <c r="E18" s="209" t="str">
        <f>'Rekapitulácia stavby'!E14</f>
        <v xml:space="preserve"> </v>
      </c>
      <c r="F18" s="209"/>
      <c r="G18" s="209"/>
      <c r="H18" s="209"/>
      <c r="I18" s="25" t="s">
        <v>20</v>
      </c>
      <c r="J18" s="23" t="str">
        <f>'Rekapitulácia stavby'!AN14</f>
        <v/>
      </c>
      <c r="L18" s="28"/>
    </row>
    <row r="19" spans="2:12" s="1" customFormat="1" ht="6.95" customHeight="1">
      <c r="B19" s="28"/>
      <c r="L19" s="28"/>
    </row>
    <row r="20" spans="2:12" s="1" customFormat="1" ht="12" customHeight="1">
      <c r="B20" s="28"/>
      <c r="D20" s="25" t="s">
        <v>22</v>
      </c>
      <c r="I20" s="25" t="s">
        <v>19</v>
      </c>
      <c r="J20" s="23" t="str">
        <f>IF('Rekapitulácia stavby'!AN16="","",'Rekapitulácia stavby'!AN16)</f>
        <v/>
      </c>
      <c r="L20" s="28"/>
    </row>
    <row r="21" spans="2:12" s="1" customFormat="1" ht="18" customHeight="1">
      <c r="B21" s="28"/>
      <c r="E21" s="23" t="str">
        <f>IF('Rekapitulácia stavby'!E17="","",'Rekapitulácia stavby'!E17)</f>
        <v xml:space="preserve"> </v>
      </c>
      <c r="I21" s="25" t="s">
        <v>20</v>
      </c>
      <c r="J21" s="23" t="str">
        <f>IF('Rekapitulácia stavby'!AN17="","",'Rekapitulácia stavby'!AN17)</f>
        <v/>
      </c>
      <c r="L21" s="28"/>
    </row>
    <row r="22" spans="2:12" s="1" customFormat="1" ht="6.95" customHeight="1">
      <c r="B22" s="28"/>
      <c r="L22" s="28"/>
    </row>
    <row r="23" spans="2:12" s="1" customFormat="1" ht="12" customHeight="1">
      <c r="B23" s="28"/>
      <c r="D23" s="25" t="s">
        <v>24</v>
      </c>
      <c r="I23" s="25" t="s">
        <v>19</v>
      </c>
      <c r="J23" s="23" t="str">
        <f>IF('Rekapitulácia stavby'!AN19="","",'Rekapitulácia stavby'!AN19)</f>
        <v/>
      </c>
      <c r="L23" s="28"/>
    </row>
    <row r="24" spans="2:12" s="1" customFormat="1" ht="18" customHeight="1">
      <c r="B24" s="28"/>
      <c r="E24" s="23" t="str">
        <f>IF('Rekapitulácia stavby'!E20="","",'Rekapitulácia stavby'!E20)</f>
        <v xml:space="preserve"> </v>
      </c>
      <c r="I24" s="25" t="s">
        <v>20</v>
      </c>
      <c r="J24" s="23" t="str">
        <f>IF('Rekapitulácia stavby'!AN20="","",'Rekapitulácia stavby'!AN20)</f>
        <v/>
      </c>
      <c r="L24" s="28"/>
    </row>
    <row r="25" spans="2:12" s="1" customFormat="1" ht="6.95" customHeight="1">
      <c r="B25" s="28"/>
      <c r="L25" s="28"/>
    </row>
    <row r="26" spans="2:12" s="1" customFormat="1" ht="12" customHeight="1">
      <c r="B26" s="28"/>
      <c r="D26" s="25" t="s">
        <v>25</v>
      </c>
      <c r="L26" s="28"/>
    </row>
    <row r="27" spans="2:12" s="7" customFormat="1" ht="16.5" customHeight="1">
      <c r="B27" s="83"/>
      <c r="E27" s="211" t="s">
        <v>1</v>
      </c>
      <c r="F27" s="211"/>
      <c r="G27" s="211"/>
      <c r="H27" s="211"/>
      <c r="L27" s="83"/>
    </row>
    <row r="28" spans="2:12" s="1" customFormat="1" ht="6.95" customHeight="1">
      <c r="B28" s="28"/>
      <c r="L28" s="28"/>
    </row>
    <row r="29" spans="2:12" s="1" customFormat="1" ht="6.95" customHeight="1">
      <c r="B29" s="28"/>
      <c r="D29" s="52"/>
      <c r="E29" s="52"/>
      <c r="F29" s="52"/>
      <c r="G29" s="52"/>
      <c r="H29" s="52"/>
      <c r="I29" s="52"/>
      <c r="J29" s="52"/>
      <c r="K29" s="52"/>
      <c r="L29" s="28"/>
    </row>
    <row r="30" spans="2:12" s="1" customFormat="1" ht="25.35" customHeight="1">
      <c r="B30" s="28"/>
      <c r="D30" s="84" t="s">
        <v>26</v>
      </c>
      <c r="J30" s="64">
        <f>ROUND(J122, 2)</f>
        <v>0</v>
      </c>
      <c r="L30" s="28"/>
    </row>
    <row r="31" spans="2:12" s="1" customFormat="1" ht="6.95" customHeight="1">
      <c r="B31" s="28"/>
      <c r="D31" s="52"/>
      <c r="E31" s="52"/>
      <c r="F31" s="52"/>
      <c r="G31" s="52"/>
      <c r="H31" s="52"/>
      <c r="I31" s="52"/>
      <c r="J31" s="52"/>
      <c r="K31" s="52"/>
      <c r="L31" s="28"/>
    </row>
    <row r="32" spans="2:12" s="1" customFormat="1" ht="14.45" customHeight="1">
      <c r="B32" s="28"/>
      <c r="F32" s="31" t="s">
        <v>28</v>
      </c>
      <c r="I32" s="31" t="s">
        <v>27</v>
      </c>
      <c r="J32" s="31" t="s">
        <v>29</v>
      </c>
      <c r="L32" s="28"/>
    </row>
    <row r="33" spans="2:12" s="1" customFormat="1" ht="14.45" customHeight="1">
      <c r="B33" s="28"/>
      <c r="D33" s="85" t="s">
        <v>30</v>
      </c>
      <c r="E33" s="33" t="s">
        <v>31</v>
      </c>
      <c r="F33" s="86">
        <f>ROUND((SUM(BE122:BE157)),  2)</f>
        <v>0</v>
      </c>
      <c r="G33" s="87"/>
      <c r="H33" s="87"/>
      <c r="I33" s="88">
        <v>0.23</v>
      </c>
      <c r="J33" s="86">
        <f>ROUND(((SUM(BE122:BE157))*I33),  2)</f>
        <v>0</v>
      </c>
      <c r="L33" s="28"/>
    </row>
    <row r="34" spans="2:12" s="1" customFormat="1" ht="14.45" customHeight="1">
      <c r="B34" s="28"/>
      <c r="E34" s="33" t="s">
        <v>32</v>
      </c>
      <c r="F34" s="89">
        <f>ROUND((SUM(BF122:BF157)),  2)</f>
        <v>0</v>
      </c>
      <c r="I34" s="90">
        <v>0.23</v>
      </c>
      <c r="J34" s="89">
        <f>ROUND(((SUM(BF122:BF157))*I34),  2)</f>
        <v>0</v>
      </c>
      <c r="L34" s="28"/>
    </row>
    <row r="35" spans="2:12" s="1" customFormat="1" ht="14.45" hidden="1" customHeight="1">
      <c r="B35" s="28"/>
      <c r="E35" s="25" t="s">
        <v>33</v>
      </c>
      <c r="F35" s="89">
        <f>ROUND((SUM(BG122:BG157)),  2)</f>
        <v>0</v>
      </c>
      <c r="I35" s="90">
        <v>0.23</v>
      </c>
      <c r="J35" s="89">
        <f>0</f>
        <v>0</v>
      </c>
      <c r="L35" s="28"/>
    </row>
    <row r="36" spans="2:12" s="1" customFormat="1" ht="14.45" hidden="1" customHeight="1">
      <c r="B36" s="28"/>
      <c r="E36" s="25" t="s">
        <v>34</v>
      </c>
      <c r="F36" s="89">
        <f>ROUND((SUM(BH122:BH157)),  2)</f>
        <v>0</v>
      </c>
      <c r="I36" s="90">
        <v>0.23</v>
      </c>
      <c r="J36" s="89">
        <f>0</f>
        <v>0</v>
      </c>
      <c r="L36" s="28"/>
    </row>
    <row r="37" spans="2:12" s="1" customFormat="1" ht="14.45" hidden="1" customHeight="1">
      <c r="B37" s="28"/>
      <c r="E37" s="33" t="s">
        <v>35</v>
      </c>
      <c r="F37" s="86">
        <f>ROUND((SUM(BI122:BI157)),  2)</f>
        <v>0</v>
      </c>
      <c r="G37" s="87"/>
      <c r="H37" s="87"/>
      <c r="I37" s="88">
        <v>0</v>
      </c>
      <c r="J37" s="86">
        <f>0</f>
        <v>0</v>
      </c>
      <c r="L37" s="28"/>
    </row>
    <row r="38" spans="2:12" s="1" customFormat="1" ht="6.95" customHeight="1">
      <c r="B38" s="28"/>
      <c r="L38" s="28"/>
    </row>
    <row r="39" spans="2:12" s="1" customFormat="1" ht="25.35" customHeight="1">
      <c r="B39" s="28"/>
      <c r="C39" s="91"/>
      <c r="D39" s="92" t="s">
        <v>36</v>
      </c>
      <c r="E39" s="55"/>
      <c r="F39" s="55"/>
      <c r="G39" s="93" t="s">
        <v>37</v>
      </c>
      <c r="H39" s="94" t="s">
        <v>38</v>
      </c>
      <c r="I39" s="55"/>
      <c r="J39" s="95">
        <f>SUM(J30:J37)</f>
        <v>0</v>
      </c>
      <c r="K39" s="96"/>
      <c r="L39" s="28"/>
    </row>
    <row r="40" spans="2:12" s="1" customFormat="1" ht="14.45" customHeight="1">
      <c r="B40" s="28"/>
      <c r="L40" s="28"/>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28"/>
      <c r="D50" s="40" t="s">
        <v>39</v>
      </c>
      <c r="E50" s="41"/>
      <c r="F50" s="41"/>
      <c r="G50" s="40" t="s">
        <v>40</v>
      </c>
      <c r="H50" s="41"/>
      <c r="I50" s="41"/>
      <c r="J50" s="41"/>
      <c r="K50" s="41"/>
      <c r="L50" s="28"/>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28"/>
      <c r="D61" s="42" t="s">
        <v>41</v>
      </c>
      <c r="E61" s="30"/>
      <c r="F61" s="97" t="s">
        <v>42</v>
      </c>
      <c r="G61" s="42" t="s">
        <v>41</v>
      </c>
      <c r="H61" s="30"/>
      <c r="I61" s="30"/>
      <c r="J61" s="98" t="s">
        <v>42</v>
      </c>
      <c r="K61" s="30"/>
      <c r="L61" s="28"/>
    </row>
    <row r="62" spans="2:12">
      <c r="B62" s="19"/>
      <c r="L62" s="19"/>
    </row>
    <row r="63" spans="2:12">
      <c r="B63" s="19"/>
      <c r="L63" s="19"/>
    </row>
    <row r="64" spans="2:12">
      <c r="B64" s="19"/>
      <c r="L64" s="19"/>
    </row>
    <row r="65" spans="2:12" s="1" customFormat="1" ht="12.75">
      <c r="B65" s="28"/>
      <c r="D65" s="40" t="s">
        <v>43</v>
      </c>
      <c r="E65" s="41"/>
      <c r="F65" s="41"/>
      <c r="G65" s="40" t="s">
        <v>44</v>
      </c>
      <c r="H65" s="41"/>
      <c r="I65" s="41"/>
      <c r="J65" s="41"/>
      <c r="K65" s="41"/>
      <c r="L65" s="28"/>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28"/>
      <c r="D76" s="42" t="s">
        <v>41</v>
      </c>
      <c r="E76" s="30"/>
      <c r="F76" s="97" t="s">
        <v>42</v>
      </c>
      <c r="G76" s="42" t="s">
        <v>41</v>
      </c>
      <c r="H76" s="30"/>
      <c r="I76" s="30"/>
      <c r="J76" s="98" t="s">
        <v>42</v>
      </c>
      <c r="K76" s="30"/>
      <c r="L76" s="28"/>
    </row>
    <row r="77" spans="2:12" s="1" customFormat="1" ht="14.45" customHeight="1">
      <c r="B77" s="43"/>
      <c r="C77" s="44"/>
      <c r="D77" s="44"/>
      <c r="E77" s="44"/>
      <c r="F77" s="44"/>
      <c r="G77" s="44"/>
      <c r="H77" s="44"/>
      <c r="I77" s="44"/>
      <c r="J77" s="44"/>
      <c r="K77" s="44"/>
      <c r="L77" s="28"/>
    </row>
    <row r="81" spans="2:47" s="1" customFormat="1" ht="6.95" customHeight="1">
      <c r="B81" s="45"/>
      <c r="C81" s="46"/>
      <c r="D81" s="46"/>
      <c r="E81" s="46"/>
      <c r="F81" s="46"/>
      <c r="G81" s="46"/>
      <c r="H81" s="46"/>
      <c r="I81" s="46"/>
      <c r="J81" s="46"/>
      <c r="K81" s="46"/>
      <c r="L81" s="28"/>
    </row>
    <row r="82" spans="2:47" s="1" customFormat="1" ht="24.95" customHeight="1">
      <c r="B82" s="28"/>
      <c r="C82" s="20" t="s">
        <v>117</v>
      </c>
      <c r="L82" s="28"/>
    </row>
    <row r="83" spans="2:47" s="1" customFormat="1" ht="6.95" customHeight="1">
      <c r="B83" s="28"/>
      <c r="L83" s="28"/>
    </row>
    <row r="84" spans="2:47" s="1" customFormat="1" ht="12" customHeight="1">
      <c r="B84" s="28"/>
      <c r="C84" s="25" t="s">
        <v>12</v>
      </c>
      <c r="L84" s="28"/>
    </row>
    <row r="85" spans="2:47" s="1" customFormat="1" ht="16.5" customHeight="1">
      <c r="B85" s="28"/>
      <c r="E85" s="224" t="str">
        <f>E7</f>
        <v>R1 - Eko park Voderady - Investície do miestnej infraštruktúry pre pohybové aktivity</v>
      </c>
      <c r="F85" s="225"/>
      <c r="G85" s="225"/>
      <c r="H85" s="225"/>
      <c r="L85" s="28"/>
    </row>
    <row r="86" spans="2:47" s="1" customFormat="1" ht="12" customHeight="1">
      <c r="B86" s="28"/>
      <c r="C86" s="25" t="s">
        <v>115</v>
      </c>
      <c r="L86" s="28"/>
    </row>
    <row r="87" spans="2:47" s="1" customFormat="1" ht="16.5" customHeight="1">
      <c r="B87" s="28"/>
      <c r="E87" s="218" t="str">
        <f>E9</f>
        <v>08 - Detské ihrisko do 12r. -etapa II.</v>
      </c>
      <c r="F87" s="223"/>
      <c r="G87" s="223"/>
      <c r="H87" s="223"/>
      <c r="L87" s="28"/>
    </row>
    <row r="88" spans="2:47" s="1" customFormat="1" ht="6.95" customHeight="1">
      <c r="B88" s="28"/>
      <c r="L88" s="28"/>
    </row>
    <row r="89" spans="2:47" s="1" customFormat="1" ht="12" customHeight="1">
      <c r="B89" s="28"/>
      <c r="C89" s="25" t="s">
        <v>15</v>
      </c>
      <c r="F89" s="23" t="str">
        <f>F12</f>
        <v xml:space="preserve"> </v>
      </c>
      <c r="I89" s="25" t="s">
        <v>17</v>
      </c>
      <c r="J89" s="51" t="str">
        <f>IF(J12="","",J12)</f>
        <v/>
      </c>
      <c r="L89" s="28"/>
    </row>
    <row r="90" spans="2:47" s="1" customFormat="1" ht="6.95" customHeight="1">
      <c r="B90" s="28"/>
      <c r="L90" s="28"/>
    </row>
    <row r="91" spans="2:47" s="1" customFormat="1" ht="15.2" customHeight="1">
      <c r="B91" s="28"/>
      <c r="C91" s="25" t="s">
        <v>18</v>
      </c>
      <c r="F91" s="23" t="str">
        <f>E15</f>
        <v xml:space="preserve"> </v>
      </c>
      <c r="I91" s="25" t="s">
        <v>22</v>
      </c>
      <c r="J91" s="26" t="str">
        <f>E21</f>
        <v xml:space="preserve"> </v>
      </c>
      <c r="L91" s="28"/>
    </row>
    <row r="92" spans="2:47" s="1" customFormat="1" ht="15.2" customHeight="1">
      <c r="B92" s="28"/>
      <c r="C92" s="25" t="s">
        <v>21</v>
      </c>
      <c r="F92" s="23" t="str">
        <f>IF(E18="","",E18)</f>
        <v xml:space="preserve"> </v>
      </c>
      <c r="I92" s="25" t="s">
        <v>24</v>
      </c>
      <c r="J92" s="26" t="str">
        <f>E24</f>
        <v xml:space="preserve"> </v>
      </c>
      <c r="L92" s="28"/>
    </row>
    <row r="93" spans="2:47" s="1" customFormat="1" ht="10.35" customHeight="1">
      <c r="B93" s="28"/>
      <c r="L93" s="28"/>
    </row>
    <row r="94" spans="2:47" s="1" customFormat="1" ht="29.25" customHeight="1">
      <c r="B94" s="28"/>
      <c r="C94" s="99" t="s">
        <v>118</v>
      </c>
      <c r="D94" s="91"/>
      <c r="E94" s="91"/>
      <c r="F94" s="91"/>
      <c r="G94" s="91"/>
      <c r="H94" s="91"/>
      <c r="I94" s="91"/>
      <c r="J94" s="100" t="s">
        <v>119</v>
      </c>
      <c r="K94" s="91"/>
      <c r="L94" s="28"/>
    </row>
    <row r="95" spans="2:47" s="1" customFormat="1" ht="10.35" customHeight="1">
      <c r="B95" s="28"/>
      <c r="L95" s="28"/>
    </row>
    <row r="96" spans="2:47" s="1" customFormat="1" ht="22.9" customHeight="1">
      <c r="B96" s="28"/>
      <c r="C96" s="101" t="s">
        <v>120</v>
      </c>
      <c r="J96" s="64">
        <f>J122</f>
        <v>0</v>
      </c>
      <c r="L96" s="28"/>
      <c r="AU96" s="16" t="s">
        <v>121</v>
      </c>
    </row>
    <row r="97" spans="2:12" s="8" customFormat="1" ht="24.95" customHeight="1">
      <c r="B97" s="102"/>
      <c r="D97" s="103" t="s">
        <v>122</v>
      </c>
      <c r="E97" s="104"/>
      <c r="F97" s="104"/>
      <c r="G97" s="104"/>
      <c r="H97" s="104"/>
      <c r="I97" s="104"/>
      <c r="J97" s="105">
        <f>J123</f>
        <v>0</v>
      </c>
      <c r="L97" s="102"/>
    </row>
    <row r="98" spans="2:12" s="9" customFormat="1" ht="19.899999999999999" customHeight="1">
      <c r="B98" s="106"/>
      <c r="D98" s="107" t="s">
        <v>123</v>
      </c>
      <c r="E98" s="108"/>
      <c r="F98" s="108"/>
      <c r="G98" s="108"/>
      <c r="H98" s="108"/>
      <c r="I98" s="108"/>
      <c r="J98" s="109">
        <f>J124</f>
        <v>0</v>
      </c>
      <c r="L98" s="106"/>
    </row>
    <row r="99" spans="2:12" s="9" customFormat="1" ht="19.899999999999999" customHeight="1">
      <c r="B99" s="106"/>
      <c r="D99" s="107" t="s">
        <v>124</v>
      </c>
      <c r="E99" s="108"/>
      <c r="F99" s="108"/>
      <c r="G99" s="108"/>
      <c r="H99" s="108"/>
      <c r="I99" s="108"/>
      <c r="J99" s="109">
        <f>J137</f>
        <v>0</v>
      </c>
      <c r="L99" s="106"/>
    </row>
    <row r="100" spans="2:12" s="9" customFormat="1" ht="19.899999999999999" customHeight="1">
      <c r="B100" s="106"/>
      <c r="D100" s="107" t="s">
        <v>126</v>
      </c>
      <c r="E100" s="108"/>
      <c r="F100" s="108"/>
      <c r="G100" s="108"/>
      <c r="H100" s="108"/>
      <c r="I100" s="108"/>
      <c r="J100" s="109">
        <f>J141</f>
        <v>0</v>
      </c>
      <c r="L100" s="106"/>
    </row>
    <row r="101" spans="2:12" s="8" customFormat="1" ht="24.95" customHeight="1">
      <c r="B101" s="102"/>
      <c r="D101" s="103" t="s">
        <v>127</v>
      </c>
      <c r="E101" s="104"/>
      <c r="F101" s="104"/>
      <c r="G101" s="104"/>
      <c r="H101" s="104"/>
      <c r="I101" s="104"/>
      <c r="J101" s="105">
        <f>J143</f>
        <v>0</v>
      </c>
      <c r="L101" s="102"/>
    </row>
    <row r="102" spans="2:12" s="9" customFormat="1" ht="19.899999999999999" customHeight="1">
      <c r="B102" s="106"/>
      <c r="D102" s="107" t="s">
        <v>128</v>
      </c>
      <c r="E102" s="108"/>
      <c r="F102" s="108"/>
      <c r="G102" s="108"/>
      <c r="H102" s="108"/>
      <c r="I102" s="108"/>
      <c r="J102" s="109">
        <f>J144</f>
        <v>0</v>
      </c>
      <c r="L102" s="106"/>
    </row>
    <row r="103" spans="2:12" s="1" customFormat="1" ht="21.75" customHeight="1">
      <c r="B103" s="28"/>
      <c r="L103" s="28"/>
    </row>
    <row r="104" spans="2:12" s="1" customFormat="1" ht="6.95" customHeight="1">
      <c r="B104" s="43"/>
      <c r="C104" s="44"/>
      <c r="D104" s="44"/>
      <c r="E104" s="44"/>
      <c r="F104" s="44"/>
      <c r="G104" s="44"/>
      <c r="H104" s="44"/>
      <c r="I104" s="44"/>
      <c r="J104" s="44"/>
      <c r="K104" s="44"/>
      <c r="L104" s="28"/>
    </row>
    <row r="108" spans="2:12" s="1" customFormat="1" ht="6.95" customHeight="1">
      <c r="B108" s="45"/>
      <c r="C108" s="46"/>
      <c r="D108" s="46"/>
      <c r="E108" s="46"/>
      <c r="F108" s="46"/>
      <c r="G108" s="46"/>
      <c r="H108" s="46"/>
      <c r="I108" s="46"/>
      <c r="J108" s="46"/>
      <c r="K108" s="46"/>
      <c r="L108" s="28"/>
    </row>
    <row r="109" spans="2:12" s="1" customFormat="1" ht="24.95" customHeight="1">
      <c r="B109" s="28"/>
      <c r="C109" s="20" t="s">
        <v>129</v>
      </c>
      <c r="L109" s="28"/>
    </row>
    <row r="110" spans="2:12" s="1" customFormat="1" ht="6.95" customHeight="1">
      <c r="B110" s="28"/>
      <c r="L110" s="28"/>
    </row>
    <row r="111" spans="2:12" s="1" customFormat="1" ht="12" customHeight="1">
      <c r="B111" s="28"/>
      <c r="C111" s="25" t="s">
        <v>12</v>
      </c>
      <c r="L111" s="28"/>
    </row>
    <row r="112" spans="2:12" s="1" customFormat="1" ht="16.5" customHeight="1">
      <c r="B112" s="28"/>
      <c r="E112" s="224" t="str">
        <f>E7</f>
        <v>R1 - Eko park Voderady - Investície do miestnej infraštruktúry pre pohybové aktivity</v>
      </c>
      <c r="F112" s="225"/>
      <c r="G112" s="225"/>
      <c r="H112" s="225"/>
      <c r="L112" s="28"/>
    </row>
    <row r="113" spans="2:65" s="1" customFormat="1" ht="12" customHeight="1">
      <c r="B113" s="28"/>
      <c r="C113" s="25" t="s">
        <v>115</v>
      </c>
      <c r="L113" s="28"/>
    </row>
    <row r="114" spans="2:65" s="1" customFormat="1" ht="16.5" customHeight="1">
      <c r="B114" s="28"/>
      <c r="E114" s="218" t="str">
        <f>E9</f>
        <v>08 - Detské ihrisko do 12r. -etapa II.</v>
      </c>
      <c r="F114" s="223"/>
      <c r="G114" s="223"/>
      <c r="H114" s="223"/>
      <c r="L114" s="28"/>
    </row>
    <row r="115" spans="2:65" s="1" customFormat="1" ht="6.95" customHeight="1">
      <c r="B115" s="28"/>
      <c r="L115" s="28"/>
    </row>
    <row r="116" spans="2:65" s="1" customFormat="1" ht="12" customHeight="1">
      <c r="B116" s="28"/>
      <c r="C116" s="25" t="s">
        <v>15</v>
      </c>
      <c r="F116" s="23" t="str">
        <f>F12</f>
        <v xml:space="preserve"> </v>
      </c>
      <c r="I116" s="25" t="s">
        <v>17</v>
      </c>
      <c r="J116" s="51" t="str">
        <f>IF(J12="","",J12)</f>
        <v/>
      </c>
      <c r="L116" s="28"/>
    </row>
    <row r="117" spans="2:65" s="1" customFormat="1" ht="6.95" customHeight="1">
      <c r="B117" s="28"/>
      <c r="L117" s="28"/>
    </row>
    <row r="118" spans="2:65" s="1" customFormat="1" ht="15.2" customHeight="1">
      <c r="B118" s="28"/>
      <c r="C118" s="25" t="s">
        <v>18</v>
      </c>
      <c r="F118" s="23" t="str">
        <f>E15</f>
        <v xml:space="preserve"> </v>
      </c>
      <c r="I118" s="25" t="s">
        <v>22</v>
      </c>
      <c r="J118" s="26" t="str">
        <f>E21</f>
        <v xml:space="preserve"> </v>
      </c>
      <c r="L118" s="28"/>
    </row>
    <row r="119" spans="2:65" s="1" customFormat="1" ht="15.2" customHeight="1">
      <c r="B119" s="28"/>
      <c r="C119" s="25" t="s">
        <v>21</v>
      </c>
      <c r="F119" s="23" t="str">
        <f>IF(E18="","",E18)</f>
        <v xml:space="preserve"> </v>
      </c>
      <c r="I119" s="25" t="s">
        <v>24</v>
      </c>
      <c r="J119" s="26" t="str">
        <f>E24</f>
        <v xml:space="preserve"> </v>
      </c>
      <c r="L119" s="28"/>
    </row>
    <row r="120" spans="2:65" s="1" customFormat="1" ht="10.35" customHeight="1">
      <c r="B120" s="28"/>
      <c r="L120" s="28"/>
    </row>
    <row r="121" spans="2:65" s="10" customFormat="1" ht="29.25" customHeight="1">
      <c r="B121" s="110"/>
      <c r="C121" s="111" t="s">
        <v>130</v>
      </c>
      <c r="D121" s="112" t="s">
        <v>51</v>
      </c>
      <c r="E121" s="112" t="s">
        <v>47</v>
      </c>
      <c r="F121" s="112" t="s">
        <v>48</v>
      </c>
      <c r="G121" s="112" t="s">
        <v>131</v>
      </c>
      <c r="H121" s="112" t="s">
        <v>132</v>
      </c>
      <c r="I121" s="112" t="s">
        <v>133</v>
      </c>
      <c r="J121" s="113" t="s">
        <v>119</v>
      </c>
      <c r="K121" s="114" t="s">
        <v>134</v>
      </c>
      <c r="L121" s="110"/>
      <c r="M121" s="57" t="s">
        <v>1</v>
      </c>
      <c r="N121" s="58" t="s">
        <v>30</v>
      </c>
      <c r="O121" s="58" t="s">
        <v>135</v>
      </c>
      <c r="P121" s="58" t="s">
        <v>136</v>
      </c>
      <c r="Q121" s="58" t="s">
        <v>137</v>
      </c>
      <c r="R121" s="58" t="s">
        <v>138</v>
      </c>
      <c r="S121" s="58" t="s">
        <v>139</v>
      </c>
      <c r="T121" s="59" t="s">
        <v>140</v>
      </c>
    </row>
    <row r="122" spans="2:65" s="1" customFormat="1" ht="22.9" customHeight="1">
      <c r="B122" s="28"/>
      <c r="C122" s="62" t="s">
        <v>120</v>
      </c>
      <c r="J122" s="115">
        <f>BK122</f>
        <v>0</v>
      </c>
      <c r="L122" s="28"/>
      <c r="M122" s="60"/>
      <c r="N122" s="52"/>
      <c r="O122" s="52"/>
      <c r="P122" s="116">
        <f>P123+P143</f>
        <v>48.641694000000001</v>
      </c>
      <c r="Q122" s="52"/>
      <c r="R122" s="116">
        <f>R123+R143</f>
        <v>12.7550016</v>
      </c>
      <c r="S122" s="52"/>
      <c r="T122" s="117">
        <f>T123+T143</f>
        <v>0</v>
      </c>
      <c r="AT122" s="16" t="s">
        <v>65</v>
      </c>
      <c r="AU122" s="16" t="s">
        <v>121</v>
      </c>
      <c r="BK122" s="118">
        <f>BK123+BK143</f>
        <v>0</v>
      </c>
    </row>
    <row r="123" spans="2:65" s="11" customFormat="1" ht="25.9" customHeight="1">
      <c r="B123" s="119"/>
      <c r="D123" s="120" t="s">
        <v>65</v>
      </c>
      <c r="E123" s="121" t="s">
        <v>141</v>
      </c>
      <c r="F123" s="121" t="s">
        <v>142</v>
      </c>
      <c r="J123" s="122">
        <f>BK123</f>
        <v>0</v>
      </c>
      <c r="L123" s="119"/>
      <c r="M123" s="123"/>
      <c r="P123" s="124">
        <f>P124+P137+P141</f>
        <v>48.641694000000001</v>
      </c>
      <c r="R123" s="124">
        <f>R124+R137+R141</f>
        <v>12.7550016</v>
      </c>
      <c r="T123" s="125">
        <f>T124+T137+T141</f>
        <v>0</v>
      </c>
      <c r="AR123" s="120" t="s">
        <v>73</v>
      </c>
      <c r="AT123" s="126" t="s">
        <v>65</v>
      </c>
      <c r="AU123" s="126" t="s">
        <v>66</v>
      </c>
      <c r="AY123" s="120" t="s">
        <v>143</v>
      </c>
      <c r="BK123" s="127">
        <f>BK124+BK137+BK141</f>
        <v>0</v>
      </c>
    </row>
    <row r="124" spans="2:65" s="11" customFormat="1" ht="22.9" customHeight="1">
      <c r="B124" s="119"/>
      <c r="D124" s="120" t="s">
        <v>65</v>
      </c>
      <c r="E124" s="128" t="s">
        <v>73</v>
      </c>
      <c r="F124" s="128" t="s">
        <v>144</v>
      </c>
      <c r="J124" s="129">
        <f>BK124</f>
        <v>0</v>
      </c>
      <c r="L124" s="119"/>
      <c r="M124" s="123"/>
      <c r="P124" s="124">
        <f>SUM(P125:P136)</f>
        <v>20.548704000000001</v>
      </c>
      <c r="R124" s="124">
        <f>SUM(R125:R136)</f>
        <v>0</v>
      </c>
      <c r="T124" s="125">
        <f>SUM(T125:T136)</f>
        <v>0</v>
      </c>
      <c r="AR124" s="120" t="s">
        <v>73</v>
      </c>
      <c r="AT124" s="126" t="s">
        <v>65</v>
      </c>
      <c r="AU124" s="126" t="s">
        <v>73</v>
      </c>
      <c r="AY124" s="120" t="s">
        <v>143</v>
      </c>
      <c r="BK124" s="127">
        <f>SUM(BK125:BK136)</f>
        <v>0</v>
      </c>
    </row>
    <row r="125" spans="2:65" s="1" customFormat="1" ht="21.75" customHeight="1">
      <c r="B125" s="130"/>
      <c r="C125" s="131" t="s">
        <v>73</v>
      </c>
      <c r="D125" s="131" t="s">
        <v>145</v>
      </c>
      <c r="E125" s="132" t="s">
        <v>146</v>
      </c>
      <c r="F125" s="133" t="s">
        <v>147</v>
      </c>
      <c r="G125" s="134" t="s">
        <v>148</v>
      </c>
      <c r="H125" s="135">
        <v>5.8079999999999998</v>
      </c>
      <c r="I125" s="136"/>
      <c r="J125" s="136">
        <f>ROUND(I125*H125,2)</f>
        <v>0</v>
      </c>
      <c r="K125" s="137"/>
      <c r="L125" s="28"/>
      <c r="M125" s="138" t="s">
        <v>1</v>
      </c>
      <c r="N125" s="139" t="s">
        <v>32</v>
      </c>
      <c r="O125" s="140">
        <v>2.9609999999999999</v>
      </c>
      <c r="P125" s="140">
        <f>O125*H125</f>
        <v>17.197488</v>
      </c>
      <c r="Q125" s="140">
        <v>0</v>
      </c>
      <c r="R125" s="140">
        <f>Q125*H125</f>
        <v>0</v>
      </c>
      <c r="S125" s="140">
        <v>0</v>
      </c>
      <c r="T125" s="141">
        <f>S125*H125</f>
        <v>0</v>
      </c>
      <c r="AR125" s="142" t="s">
        <v>149</v>
      </c>
      <c r="AT125" s="142" t="s">
        <v>145</v>
      </c>
      <c r="AU125" s="142" t="s">
        <v>150</v>
      </c>
      <c r="AY125" s="16" t="s">
        <v>143</v>
      </c>
      <c r="BE125" s="143">
        <f>IF(N125="základná",J125,0)</f>
        <v>0</v>
      </c>
      <c r="BF125" s="143">
        <f>IF(N125="znížená",J125,0)</f>
        <v>0</v>
      </c>
      <c r="BG125" s="143">
        <f>IF(N125="zákl. prenesená",J125,0)</f>
        <v>0</v>
      </c>
      <c r="BH125" s="143">
        <f>IF(N125="zníž. prenesená",J125,0)</f>
        <v>0</v>
      </c>
      <c r="BI125" s="143">
        <f>IF(N125="nulová",J125,0)</f>
        <v>0</v>
      </c>
      <c r="BJ125" s="16" t="s">
        <v>150</v>
      </c>
      <c r="BK125" s="143">
        <f>ROUND(I125*H125,2)</f>
        <v>0</v>
      </c>
      <c r="BL125" s="16" t="s">
        <v>149</v>
      </c>
      <c r="BM125" s="142" t="s">
        <v>151</v>
      </c>
    </row>
    <row r="126" spans="2:65" s="12" customFormat="1">
      <c r="B126" s="144"/>
      <c r="D126" s="145" t="s">
        <v>152</v>
      </c>
      <c r="E126" s="146" t="s">
        <v>1</v>
      </c>
      <c r="F126" s="147" t="s">
        <v>492</v>
      </c>
      <c r="H126" s="148">
        <v>5.8079999999999998</v>
      </c>
      <c r="L126" s="144"/>
      <c r="M126" s="149"/>
      <c r="T126" s="150"/>
      <c r="AT126" s="146" t="s">
        <v>152</v>
      </c>
      <c r="AU126" s="146" t="s">
        <v>150</v>
      </c>
      <c r="AV126" s="12" t="s">
        <v>150</v>
      </c>
      <c r="AW126" s="12" t="s">
        <v>23</v>
      </c>
      <c r="AX126" s="12" t="s">
        <v>66</v>
      </c>
      <c r="AY126" s="146" t="s">
        <v>143</v>
      </c>
    </row>
    <row r="127" spans="2:65" s="13" customFormat="1">
      <c r="B127" s="151"/>
      <c r="D127" s="145" t="s">
        <v>152</v>
      </c>
      <c r="E127" s="152" t="s">
        <v>1</v>
      </c>
      <c r="F127" s="153" t="s">
        <v>154</v>
      </c>
      <c r="H127" s="154">
        <v>5.8079999999999998</v>
      </c>
      <c r="L127" s="151"/>
      <c r="M127" s="155"/>
      <c r="T127" s="156"/>
      <c r="AT127" s="152" t="s">
        <v>152</v>
      </c>
      <c r="AU127" s="152" t="s">
        <v>150</v>
      </c>
      <c r="AV127" s="13" t="s">
        <v>149</v>
      </c>
      <c r="AW127" s="13" t="s">
        <v>23</v>
      </c>
      <c r="AX127" s="13" t="s">
        <v>73</v>
      </c>
      <c r="AY127" s="152" t="s">
        <v>143</v>
      </c>
    </row>
    <row r="128" spans="2:65" s="1" customFormat="1" ht="16.5" customHeight="1">
      <c r="B128" s="130"/>
      <c r="C128" s="131" t="s">
        <v>150</v>
      </c>
      <c r="D128" s="131" t="s">
        <v>145</v>
      </c>
      <c r="E128" s="132" t="s">
        <v>155</v>
      </c>
      <c r="F128" s="133" t="s">
        <v>156</v>
      </c>
      <c r="G128" s="134" t="s">
        <v>148</v>
      </c>
      <c r="H128" s="135">
        <v>5.8079999999999998</v>
      </c>
      <c r="I128" s="136"/>
      <c r="J128" s="136">
        <f>ROUND(I128*H128,2)</f>
        <v>0</v>
      </c>
      <c r="K128" s="137"/>
      <c r="L128" s="28"/>
      <c r="M128" s="138" t="s">
        <v>1</v>
      </c>
      <c r="N128" s="139" t="s">
        <v>32</v>
      </c>
      <c r="O128" s="140">
        <v>0.44700000000000001</v>
      </c>
      <c r="P128" s="140">
        <f>O128*H128</f>
        <v>2.5961759999999998</v>
      </c>
      <c r="Q128" s="140">
        <v>0</v>
      </c>
      <c r="R128" s="140">
        <f>Q128*H128</f>
        <v>0</v>
      </c>
      <c r="S128" s="140">
        <v>0</v>
      </c>
      <c r="T128" s="141">
        <f>S128*H128</f>
        <v>0</v>
      </c>
      <c r="AR128" s="142" t="s">
        <v>149</v>
      </c>
      <c r="AT128" s="142" t="s">
        <v>145</v>
      </c>
      <c r="AU128" s="142" t="s">
        <v>150</v>
      </c>
      <c r="AY128" s="16" t="s">
        <v>143</v>
      </c>
      <c r="BE128" s="143">
        <f>IF(N128="základná",J128,0)</f>
        <v>0</v>
      </c>
      <c r="BF128" s="143">
        <f>IF(N128="znížená",J128,0)</f>
        <v>0</v>
      </c>
      <c r="BG128" s="143">
        <f>IF(N128="zákl. prenesená",J128,0)</f>
        <v>0</v>
      </c>
      <c r="BH128" s="143">
        <f>IF(N128="zníž. prenesená",J128,0)</f>
        <v>0</v>
      </c>
      <c r="BI128" s="143">
        <f>IF(N128="nulová",J128,0)</f>
        <v>0</v>
      </c>
      <c r="BJ128" s="16" t="s">
        <v>150</v>
      </c>
      <c r="BK128" s="143">
        <f>ROUND(I128*H128,2)</f>
        <v>0</v>
      </c>
      <c r="BL128" s="16" t="s">
        <v>149</v>
      </c>
      <c r="BM128" s="142" t="s">
        <v>157</v>
      </c>
    </row>
    <row r="129" spans="2:65" s="1" customFormat="1" ht="24.2" customHeight="1">
      <c r="B129" s="130"/>
      <c r="C129" s="131" t="s">
        <v>158</v>
      </c>
      <c r="D129" s="131" t="s">
        <v>145</v>
      </c>
      <c r="E129" s="132" t="s">
        <v>185</v>
      </c>
      <c r="F129" s="133" t="s">
        <v>186</v>
      </c>
      <c r="G129" s="134" t="s">
        <v>148</v>
      </c>
      <c r="H129" s="135">
        <v>5.8079999999999998</v>
      </c>
      <c r="I129" s="136"/>
      <c r="J129" s="136">
        <f>ROUND(I129*H129,2)</f>
        <v>0</v>
      </c>
      <c r="K129" s="137"/>
      <c r="L129" s="28"/>
      <c r="M129" s="138" t="s">
        <v>1</v>
      </c>
      <c r="N129" s="139" t="s">
        <v>32</v>
      </c>
      <c r="O129" s="140">
        <v>8.1000000000000003E-2</v>
      </c>
      <c r="P129" s="140">
        <f>O129*H129</f>
        <v>0.47044799999999998</v>
      </c>
      <c r="Q129" s="140">
        <v>0</v>
      </c>
      <c r="R129" s="140">
        <f>Q129*H129</f>
        <v>0</v>
      </c>
      <c r="S129" s="140">
        <v>0</v>
      </c>
      <c r="T129" s="141">
        <f>S129*H129</f>
        <v>0</v>
      </c>
      <c r="AR129" s="142" t="s">
        <v>149</v>
      </c>
      <c r="AT129" s="142" t="s">
        <v>145</v>
      </c>
      <c r="AU129" s="142" t="s">
        <v>150</v>
      </c>
      <c r="AY129" s="16" t="s">
        <v>143</v>
      </c>
      <c r="BE129" s="143">
        <f>IF(N129="základná",J129,0)</f>
        <v>0</v>
      </c>
      <c r="BF129" s="143">
        <f>IF(N129="znížená",J129,0)</f>
        <v>0</v>
      </c>
      <c r="BG129" s="143">
        <f>IF(N129="zákl. prenesená",J129,0)</f>
        <v>0</v>
      </c>
      <c r="BH129" s="143">
        <f>IF(N129="zníž. prenesená",J129,0)</f>
        <v>0</v>
      </c>
      <c r="BI129" s="143">
        <f>IF(N129="nulová",J129,0)</f>
        <v>0</v>
      </c>
      <c r="BJ129" s="16" t="s">
        <v>150</v>
      </c>
      <c r="BK129" s="143">
        <f>ROUND(I129*H129,2)</f>
        <v>0</v>
      </c>
      <c r="BL129" s="16" t="s">
        <v>149</v>
      </c>
      <c r="BM129" s="142" t="s">
        <v>187</v>
      </c>
    </row>
    <row r="130" spans="2:65" s="1" customFormat="1" ht="33" customHeight="1">
      <c r="B130" s="130"/>
      <c r="C130" s="131" t="s">
        <v>149</v>
      </c>
      <c r="D130" s="131" t="s">
        <v>145</v>
      </c>
      <c r="E130" s="132" t="s">
        <v>190</v>
      </c>
      <c r="F130" s="133" t="s">
        <v>191</v>
      </c>
      <c r="G130" s="134" t="s">
        <v>148</v>
      </c>
      <c r="H130" s="135">
        <v>5.8079999999999998</v>
      </c>
      <c r="I130" s="136"/>
      <c r="J130" s="136">
        <f>ROUND(I130*H130,2)</f>
        <v>0</v>
      </c>
      <c r="K130" s="137"/>
      <c r="L130" s="28"/>
      <c r="M130" s="138" t="s">
        <v>1</v>
      </c>
      <c r="N130" s="139" t="s">
        <v>32</v>
      </c>
      <c r="O130" s="140">
        <v>0</v>
      </c>
      <c r="P130" s="140">
        <f>O130*H130</f>
        <v>0</v>
      </c>
      <c r="Q130" s="140">
        <v>0</v>
      </c>
      <c r="R130" s="140">
        <f>Q130*H130</f>
        <v>0</v>
      </c>
      <c r="S130" s="140">
        <v>0</v>
      </c>
      <c r="T130" s="141">
        <f>S130*H130</f>
        <v>0</v>
      </c>
      <c r="AR130" s="142" t="s">
        <v>149</v>
      </c>
      <c r="AT130" s="142" t="s">
        <v>145</v>
      </c>
      <c r="AU130" s="142" t="s">
        <v>150</v>
      </c>
      <c r="AY130" s="16" t="s">
        <v>143</v>
      </c>
      <c r="BE130" s="143">
        <f>IF(N130="základná",J130,0)</f>
        <v>0</v>
      </c>
      <c r="BF130" s="143">
        <f>IF(N130="znížená",J130,0)</f>
        <v>0</v>
      </c>
      <c r="BG130" s="143">
        <f>IF(N130="zákl. prenesená",J130,0)</f>
        <v>0</v>
      </c>
      <c r="BH130" s="143">
        <f>IF(N130="zníž. prenesená",J130,0)</f>
        <v>0</v>
      </c>
      <c r="BI130" s="143">
        <f>IF(N130="nulová",J130,0)</f>
        <v>0</v>
      </c>
      <c r="BJ130" s="16" t="s">
        <v>150</v>
      </c>
      <c r="BK130" s="143">
        <f>ROUND(I130*H130,2)</f>
        <v>0</v>
      </c>
      <c r="BL130" s="16" t="s">
        <v>149</v>
      </c>
      <c r="BM130" s="142" t="s">
        <v>192</v>
      </c>
    </row>
    <row r="131" spans="2:65" s="1" customFormat="1" ht="37.9" customHeight="1">
      <c r="B131" s="130"/>
      <c r="C131" s="131" t="s">
        <v>166</v>
      </c>
      <c r="D131" s="131" t="s">
        <v>145</v>
      </c>
      <c r="E131" s="132" t="s">
        <v>193</v>
      </c>
      <c r="F131" s="133" t="s">
        <v>194</v>
      </c>
      <c r="G131" s="134" t="s">
        <v>148</v>
      </c>
      <c r="H131" s="135">
        <v>40.655999999999999</v>
      </c>
      <c r="I131" s="136"/>
      <c r="J131" s="136">
        <f>ROUND(I131*H131,2)</f>
        <v>0</v>
      </c>
      <c r="K131" s="137"/>
      <c r="L131" s="28"/>
      <c r="M131" s="138" t="s">
        <v>1</v>
      </c>
      <c r="N131" s="139" t="s">
        <v>32</v>
      </c>
      <c r="O131" s="140">
        <v>7.0000000000000001E-3</v>
      </c>
      <c r="P131" s="140">
        <f>O131*H131</f>
        <v>0.28459200000000001</v>
      </c>
      <c r="Q131" s="140">
        <v>0</v>
      </c>
      <c r="R131" s="140">
        <f>Q131*H131</f>
        <v>0</v>
      </c>
      <c r="S131" s="140">
        <v>0</v>
      </c>
      <c r="T131" s="141">
        <f>S131*H131</f>
        <v>0</v>
      </c>
      <c r="AR131" s="142" t="s">
        <v>149</v>
      </c>
      <c r="AT131" s="142" t="s">
        <v>145</v>
      </c>
      <c r="AU131" s="142" t="s">
        <v>150</v>
      </c>
      <c r="AY131" s="16" t="s">
        <v>143</v>
      </c>
      <c r="BE131" s="143">
        <f>IF(N131="základná",J131,0)</f>
        <v>0</v>
      </c>
      <c r="BF131" s="143">
        <f>IF(N131="znížená",J131,0)</f>
        <v>0</v>
      </c>
      <c r="BG131" s="143">
        <f>IF(N131="zákl. prenesená",J131,0)</f>
        <v>0</v>
      </c>
      <c r="BH131" s="143">
        <f>IF(N131="zníž. prenesená",J131,0)</f>
        <v>0</v>
      </c>
      <c r="BI131" s="143">
        <f>IF(N131="nulová",J131,0)</f>
        <v>0</v>
      </c>
      <c r="BJ131" s="16" t="s">
        <v>150</v>
      </c>
      <c r="BK131" s="143">
        <f>ROUND(I131*H131,2)</f>
        <v>0</v>
      </c>
      <c r="BL131" s="16" t="s">
        <v>149</v>
      </c>
      <c r="BM131" s="142" t="s">
        <v>195</v>
      </c>
    </row>
    <row r="132" spans="2:65" s="12" customFormat="1">
      <c r="B132" s="144"/>
      <c r="D132" s="145" t="s">
        <v>152</v>
      </c>
      <c r="E132" s="146" t="s">
        <v>1</v>
      </c>
      <c r="F132" s="147" t="s">
        <v>493</v>
      </c>
      <c r="H132" s="148">
        <v>40.655999999999999</v>
      </c>
      <c r="L132" s="144"/>
      <c r="M132" s="149"/>
      <c r="T132" s="150"/>
      <c r="AT132" s="146" t="s">
        <v>152</v>
      </c>
      <c r="AU132" s="146" t="s">
        <v>150</v>
      </c>
      <c r="AV132" s="12" t="s">
        <v>150</v>
      </c>
      <c r="AW132" s="12" t="s">
        <v>23</v>
      </c>
      <c r="AX132" s="12" t="s">
        <v>73</v>
      </c>
      <c r="AY132" s="146" t="s">
        <v>143</v>
      </c>
    </row>
    <row r="133" spans="2:65" s="1" customFormat="1" ht="24.2" customHeight="1">
      <c r="B133" s="130"/>
      <c r="C133" s="131" t="s">
        <v>171</v>
      </c>
      <c r="D133" s="131" t="s">
        <v>145</v>
      </c>
      <c r="E133" s="132" t="s">
        <v>197</v>
      </c>
      <c r="F133" s="133" t="s">
        <v>198</v>
      </c>
      <c r="G133" s="134" t="s">
        <v>148</v>
      </c>
      <c r="H133" s="135">
        <v>5.8079999999999998</v>
      </c>
      <c r="I133" s="136"/>
      <c r="J133" s="136">
        <f>ROUND(I133*H133,2)</f>
        <v>0</v>
      </c>
      <c r="K133" s="137"/>
      <c r="L133" s="28"/>
      <c r="M133" s="138" t="s">
        <v>1</v>
      </c>
      <c r="N133" s="139" t="s">
        <v>32</v>
      </c>
      <c r="O133" s="140">
        <v>0</v>
      </c>
      <c r="P133" s="140">
        <f>O133*H133</f>
        <v>0</v>
      </c>
      <c r="Q133" s="140">
        <v>0</v>
      </c>
      <c r="R133" s="140">
        <f>Q133*H133</f>
        <v>0</v>
      </c>
      <c r="S133" s="140">
        <v>0</v>
      </c>
      <c r="T133" s="141">
        <f>S133*H133</f>
        <v>0</v>
      </c>
      <c r="AR133" s="142" t="s">
        <v>149</v>
      </c>
      <c r="AT133" s="142" t="s">
        <v>145</v>
      </c>
      <c r="AU133" s="142" t="s">
        <v>150</v>
      </c>
      <c r="AY133" s="16" t="s">
        <v>143</v>
      </c>
      <c r="BE133" s="143">
        <f>IF(N133="základná",J133,0)</f>
        <v>0</v>
      </c>
      <c r="BF133" s="143">
        <f>IF(N133="znížená",J133,0)</f>
        <v>0</v>
      </c>
      <c r="BG133" s="143">
        <f>IF(N133="zákl. prenesená",J133,0)</f>
        <v>0</v>
      </c>
      <c r="BH133" s="143">
        <f>IF(N133="zníž. prenesená",J133,0)</f>
        <v>0</v>
      </c>
      <c r="BI133" s="143">
        <f>IF(N133="nulová",J133,0)</f>
        <v>0</v>
      </c>
      <c r="BJ133" s="16" t="s">
        <v>150</v>
      </c>
      <c r="BK133" s="143">
        <f>ROUND(I133*H133,2)</f>
        <v>0</v>
      </c>
      <c r="BL133" s="16" t="s">
        <v>149</v>
      </c>
      <c r="BM133" s="142" t="s">
        <v>199</v>
      </c>
    </row>
    <row r="134" spans="2:65" s="1" customFormat="1" ht="16.5" customHeight="1">
      <c r="B134" s="130"/>
      <c r="C134" s="131" t="s">
        <v>179</v>
      </c>
      <c r="D134" s="131" t="s">
        <v>145</v>
      </c>
      <c r="E134" s="132" t="s">
        <v>200</v>
      </c>
      <c r="F134" s="133" t="s">
        <v>201</v>
      </c>
      <c r="G134" s="134" t="s">
        <v>148</v>
      </c>
      <c r="H134" s="135">
        <v>5.8079999999999998</v>
      </c>
      <c r="I134" s="136"/>
      <c r="J134" s="136">
        <f>ROUND(I134*H134,2)</f>
        <v>0</v>
      </c>
      <c r="K134" s="137"/>
      <c r="L134" s="28"/>
      <c r="M134" s="138" t="s">
        <v>1</v>
      </c>
      <c r="N134" s="139" t="s">
        <v>32</v>
      </c>
      <c r="O134" s="140">
        <v>0</v>
      </c>
      <c r="P134" s="140">
        <f>O134*H134</f>
        <v>0</v>
      </c>
      <c r="Q134" s="140">
        <v>0</v>
      </c>
      <c r="R134" s="140">
        <f>Q134*H134</f>
        <v>0</v>
      </c>
      <c r="S134" s="140">
        <v>0</v>
      </c>
      <c r="T134" s="141">
        <f>S134*H134</f>
        <v>0</v>
      </c>
      <c r="AR134" s="142" t="s">
        <v>149</v>
      </c>
      <c r="AT134" s="142" t="s">
        <v>145</v>
      </c>
      <c r="AU134" s="142" t="s">
        <v>150</v>
      </c>
      <c r="AY134" s="16" t="s">
        <v>143</v>
      </c>
      <c r="BE134" s="143">
        <f>IF(N134="základná",J134,0)</f>
        <v>0</v>
      </c>
      <c r="BF134" s="143">
        <f>IF(N134="znížená",J134,0)</f>
        <v>0</v>
      </c>
      <c r="BG134" s="143">
        <f>IF(N134="zákl. prenesená",J134,0)</f>
        <v>0</v>
      </c>
      <c r="BH134" s="143">
        <f>IF(N134="zníž. prenesená",J134,0)</f>
        <v>0</v>
      </c>
      <c r="BI134" s="143">
        <f>IF(N134="nulová",J134,0)</f>
        <v>0</v>
      </c>
      <c r="BJ134" s="16" t="s">
        <v>150</v>
      </c>
      <c r="BK134" s="143">
        <f>ROUND(I134*H134,2)</f>
        <v>0</v>
      </c>
      <c r="BL134" s="16" t="s">
        <v>149</v>
      </c>
      <c r="BM134" s="142" t="s">
        <v>202</v>
      </c>
    </row>
    <row r="135" spans="2:65" s="1" customFormat="1" ht="24.2" customHeight="1">
      <c r="B135" s="130"/>
      <c r="C135" s="131" t="s">
        <v>176</v>
      </c>
      <c r="D135" s="131" t="s">
        <v>145</v>
      </c>
      <c r="E135" s="132" t="s">
        <v>203</v>
      </c>
      <c r="F135" s="133" t="s">
        <v>204</v>
      </c>
      <c r="G135" s="134" t="s">
        <v>175</v>
      </c>
      <c r="H135" s="135">
        <v>10.454000000000001</v>
      </c>
      <c r="I135" s="136"/>
      <c r="J135" s="136">
        <f>ROUND(I135*H135,2)</f>
        <v>0</v>
      </c>
      <c r="K135" s="137"/>
      <c r="L135" s="28"/>
      <c r="M135" s="138" t="s">
        <v>1</v>
      </c>
      <c r="N135" s="139" t="s">
        <v>32</v>
      </c>
      <c r="O135" s="140">
        <v>0</v>
      </c>
      <c r="P135" s="140">
        <f>O135*H135</f>
        <v>0</v>
      </c>
      <c r="Q135" s="140">
        <v>0</v>
      </c>
      <c r="R135" s="140">
        <f>Q135*H135</f>
        <v>0</v>
      </c>
      <c r="S135" s="140">
        <v>0</v>
      </c>
      <c r="T135" s="141">
        <f>S135*H135</f>
        <v>0</v>
      </c>
      <c r="AR135" s="142" t="s">
        <v>149</v>
      </c>
      <c r="AT135" s="142" t="s">
        <v>145</v>
      </c>
      <c r="AU135" s="142" t="s">
        <v>150</v>
      </c>
      <c r="AY135" s="16" t="s">
        <v>143</v>
      </c>
      <c r="BE135" s="143">
        <f>IF(N135="základná",J135,0)</f>
        <v>0</v>
      </c>
      <c r="BF135" s="143">
        <f>IF(N135="znížená",J135,0)</f>
        <v>0</v>
      </c>
      <c r="BG135" s="143">
        <f>IF(N135="zákl. prenesená",J135,0)</f>
        <v>0</v>
      </c>
      <c r="BH135" s="143">
        <f>IF(N135="zníž. prenesená",J135,0)</f>
        <v>0</v>
      </c>
      <c r="BI135" s="143">
        <f>IF(N135="nulová",J135,0)</f>
        <v>0</v>
      </c>
      <c r="BJ135" s="16" t="s">
        <v>150</v>
      </c>
      <c r="BK135" s="143">
        <f>ROUND(I135*H135,2)</f>
        <v>0</v>
      </c>
      <c r="BL135" s="16" t="s">
        <v>149</v>
      </c>
      <c r="BM135" s="142" t="s">
        <v>205</v>
      </c>
    </row>
    <row r="136" spans="2:65" s="12" customFormat="1">
      <c r="B136" s="144"/>
      <c r="D136" s="145" t="s">
        <v>152</v>
      </c>
      <c r="E136" s="146" t="s">
        <v>1</v>
      </c>
      <c r="F136" s="147" t="s">
        <v>494</v>
      </c>
      <c r="H136" s="148">
        <v>10.454000000000001</v>
      </c>
      <c r="L136" s="144"/>
      <c r="M136" s="149"/>
      <c r="T136" s="150"/>
      <c r="AT136" s="146" t="s">
        <v>152</v>
      </c>
      <c r="AU136" s="146" t="s">
        <v>150</v>
      </c>
      <c r="AV136" s="12" t="s">
        <v>150</v>
      </c>
      <c r="AW136" s="12" t="s">
        <v>23</v>
      </c>
      <c r="AX136" s="12" t="s">
        <v>73</v>
      </c>
      <c r="AY136" s="146" t="s">
        <v>143</v>
      </c>
    </row>
    <row r="137" spans="2:65" s="11" customFormat="1" ht="22.9" customHeight="1">
      <c r="B137" s="119"/>
      <c r="D137" s="120" t="s">
        <v>65</v>
      </c>
      <c r="E137" s="128" t="s">
        <v>150</v>
      </c>
      <c r="F137" s="128" t="s">
        <v>207</v>
      </c>
      <c r="J137" s="129">
        <f>BK137</f>
        <v>0</v>
      </c>
      <c r="L137" s="119"/>
      <c r="M137" s="123"/>
      <c r="P137" s="124">
        <f>SUM(P138:P140)</f>
        <v>3.0676799999999997</v>
      </c>
      <c r="R137" s="124">
        <f>SUM(R138:R140)</f>
        <v>12.7550016</v>
      </c>
      <c r="T137" s="125">
        <f>SUM(T138:T140)</f>
        <v>0</v>
      </c>
      <c r="AR137" s="120" t="s">
        <v>73</v>
      </c>
      <c r="AT137" s="126" t="s">
        <v>65</v>
      </c>
      <c r="AU137" s="126" t="s">
        <v>73</v>
      </c>
      <c r="AY137" s="120" t="s">
        <v>143</v>
      </c>
      <c r="BK137" s="127">
        <f>SUM(BK138:BK140)</f>
        <v>0</v>
      </c>
    </row>
    <row r="138" spans="2:65" s="1" customFormat="1" ht="16.5" customHeight="1">
      <c r="B138" s="130"/>
      <c r="C138" s="131" t="s">
        <v>189</v>
      </c>
      <c r="D138" s="131" t="s">
        <v>145</v>
      </c>
      <c r="E138" s="132" t="s">
        <v>208</v>
      </c>
      <c r="F138" s="133" t="s">
        <v>209</v>
      </c>
      <c r="G138" s="134" t="s">
        <v>148</v>
      </c>
      <c r="H138" s="135">
        <v>5.28</v>
      </c>
      <c r="I138" s="136"/>
      <c r="J138" s="136">
        <f>ROUND(I138*H138,2)</f>
        <v>0</v>
      </c>
      <c r="K138" s="137"/>
      <c r="L138" s="28"/>
      <c r="M138" s="138" t="s">
        <v>1</v>
      </c>
      <c r="N138" s="139" t="s">
        <v>32</v>
      </c>
      <c r="O138" s="140">
        <v>0.58099999999999996</v>
      </c>
      <c r="P138" s="140">
        <f>O138*H138</f>
        <v>3.0676799999999997</v>
      </c>
      <c r="Q138" s="140">
        <v>2.4157199999999999</v>
      </c>
      <c r="R138" s="140">
        <f>Q138*H138</f>
        <v>12.7550016</v>
      </c>
      <c r="S138" s="140">
        <v>0</v>
      </c>
      <c r="T138" s="141">
        <f>S138*H138</f>
        <v>0</v>
      </c>
      <c r="AR138" s="142" t="s">
        <v>149</v>
      </c>
      <c r="AT138" s="142" t="s">
        <v>145</v>
      </c>
      <c r="AU138" s="142" t="s">
        <v>150</v>
      </c>
      <c r="AY138" s="16" t="s">
        <v>143</v>
      </c>
      <c r="BE138" s="143">
        <f>IF(N138="základná",J138,0)</f>
        <v>0</v>
      </c>
      <c r="BF138" s="143">
        <f>IF(N138="znížená",J138,0)</f>
        <v>0</v>
      </c>
      <c r="BG138" s="143">
        <f>IF(N138="zákl. prenesená",J138,0)</f>
        <v>0</v>
      </c>
      <c r="BH138" s="143">
        <f>IF(N138="zníž. prenesená",J138,0)</f>
        <v>0</v>
      </c>
      <c r="BI138" s="143">
        <f>IF(N138="nulová",J138,0)</f>
        <v>0</v>
      </c>
      <c r="BJ138" s="16" t="s">
        <v>150</v>
      </c>
      <c r="BK138" s="143">
        <f>ROUND(I138*H138,2)</f>
        <v>0</v>
      </c>
      <c r="BL138" s="16" t="s">
        <v>149</v>
      </c>
      <c r="BM138" s="142" t="s">
        <v>210</v>
      </c>
    </row>
    <row r="139" spans="2:65" s="12" customFormat="1" ht="22.5">
      <c r="B139" s="144"/>
      <c r="D139" s="145" t="s">
        <v>152</v>
      </c>
      <c r="E139" s="146" t="s">
        <v>1</v>
      </c>
      <c r="F139" s="147" t="s">
        <v>495</v>
      </c>
      <c r="H139" s="148">
        <v>5.28</v>
      </c>
      <c r="L139" s="144"/>
      <c r="M139" s="149"/>
      <c r="T139" s="150"/>
      <c r="AT139" s="146" t="s">
        <v>152</v>
      </c>
      <c r="AU139" s="146" t="s">
        <v>150</v>
      </c>
      <c r="AV139" s="12" t="s">
        <v>150</v>
      </c>
      <c r="AW139" s="12" t="s">
        <v>23</v>
      </c>
      <c r="AX139" s="12" t="s">
        <v>66</v>
      </c>
      <c r="AY139" s="146" t="s">
        <v>143</v>
      </c>
    </row>
    <row r="140" spans="2:65" s="13" customFormat="1">
      <c r="B140" s="151"/>
      <c r="D140" s="145" t="s">
        <v>152</v>
      </c>
      <c r="E140" s="152" t="s">
        <v>1</v>
      </c>
      <c r="F140" s="153" t="s">
        <v>154</v>
      </c>
      <c r="H140" s="154">
        <v>5.28</v>
      </c>
      <c r="L140" s="151"/>
      <c r="M140" s="155"/>
      <c r="T140" s="156"/>
      <c r="AT140" s="152" t="s">
        <v>152</v>
      </c>
      <c r="AU140" s="152" t="s">
        <v>150</v>
      </c>
      <c r="AV140" s="13" t="s">
        <v>149</v>
      </c>
      <c r="AW140" s="13" t="s">
        <v>23</v>
      </c>
      <c r="AX140" s="13" t="s">
        <v>73</v>
      </c>
      <c r="AY140" s="152" t="s">
        <v>143</v>
      </c>
    </row>
    <row r="141" spans="2:65" s="11" customFormat="1" ht="22.9" customHeight="1">
      <c r="B141" s="119"/>
      <c r="D141" s="120" t="s">
        <v>65</v>
      </c>
      <c r="E141" s="128" t="s">
        <v>232</v>
      </c>
      <c r="F141" s="128" t="s">
        <v>233</v>
      </c>
      <c r="J141" s="129">
        <f>BK141</f>
        <v>0</v>
      </c>
      <c r="L141" s="119"/>
      <c r="M141" s="123"/>
      <c r="P141" s="124">
        <f>P142</f>
        <v>25.025310000000001</v>
      </c>
      <c r="R141" s="124">
        <f>R142</f>
        <v>0</v>
      </c>
      <c r="T141" s="125">
        <f>T142</f>
        <v>0</v>
      </c>
      <c r="AR141" s="120" t="s">
        <v>73</v>
      </c>
      <c r="AT141" s="126" t="s">
        <v>65</v>
      </c>
      <c r="AU141" s="126" t="s">
        <v>73</v>
      </c>
      <c r="AY141" s="120" t="s">
        <v>143</v>
      </c>
      <c r="BK141" s="127">
        <f>BK142</f>
        <v>0</v>
      </c>
    </row>
    <row r="142" spans="2:65" s="1" customFormat="1" ht="33" customHeight="1">
      <c r="B142" s="130"/>
      <c r="C142" s="131" t="s">
        <v>96</v>
      </c>
      <c r="D142" s="131" t="s">
        <v>145</v>
      </c>
      <c r="E142" s="132" t="s">
        <v>234</v>
      </c>
      <c r="F142" s="133" t="s">
        <v>235</v>
      </c>
      <c r="G142" s="134" t="s">
        <v>175</v>
      </c>
      <c r="H142" s="135">
        <v>12.755000000000001</v>
      </c>
      <c r="I142" s="136"/>
      <c r="J142" s="136">
        <f>ROUND(I142*H142,2)</f>
        <v>0</v>
      </c>
      <c r="K142" s="137"/>
      <c r="L142" s="28"/>
      <c r="M142" s="138" t="s">
        <v>1</v>
      </c>
      <c r="N142" s="139" t="s">
        <v>32</v>
      </c>
      <c r="O142" s="140">
        <v>1.962</v>
      </c>
      <c r="P142" s="140">
        <f>O142*H142</f>
        <v>25.025310000000001</v>
      </c>
      <c r="Q142" s="140">
        <v>0</v>
      </c>
      <c r="R142" s="140">
        <f>Q142*H142</f>
        <v>0</v>
      </c>
      <c r="S142" s="140">
        <v>0</v>
      </c>
      <c r="T142" s="141">
        <f>S142*H142</f>
        <v>0</v>
      </c>
      <c r="AR142" s="142" t="s">
        <v>149</v>
      </c>
      <c r="AT142" s="142" t="s">
        <v>145</v>
      </c>
      <c r="AU142" s="142" t="s">
        <v>150</v>
      </c>
      <c r="AY142" s="16" t="s">
        <v>143</v>
      </c>
      <c r="BE142" s="143">
        <f>IF(N142="základná",J142,0)</f>
        <v>0</v>
      </c>
      <c r="BF142" s="143">
        <f>IF(N142="znížená",J142,0)</f>
        <v>0</v>
      </c>
      <c r="BG142" s="143">
        <f>IF(N142="zákl. prenesená",J142,0)</f>
        <v>0</v>
      </c>
      <c r="BH142" s="143">
        <f>IF(N142="zníž. prenesená",J142,0)</f>
        <v>0</v>
      </c>
      <c r="BI142" s="143">
        <f>IF(N142="nulová",J142,0)</f>
        <v>0</v>
      </c>
      <c r="BJ142" s="16" t="s">
        <v>150</v>
      </c>
      <c r="BK142" s="143">
        <f>ROUND(I142*H142,2)</f>
        <v>0</v>
      </c>
      <c r="BL142" s="16" t="s">
        <v>149</v>
      </c>
      <c r="BM142" s="142" t="s">
        <v>236</v>
      </c>
    </row>
    <row r="143" spans="2:65" s="11" customFormat="1" ht="25.9" customHeight="1">
      <c r="B143" s="119"/>
      <c r="D143" s="120" t="s">
        <v>65</v>
      </c>
      <c r="E143" s="121" t="s">
        <v>237</v>
      </c>
      <c r="F143" s="121" t="s">
        <v>238</v>
      </c>
      <c r="J143" s="122">
        <f>BK143</f>
        <v>0</v>
      </c>
      <c r="L143" s="119"/>
      <c r="M143" s="123"/>
      <c r="P143" s="124">
        <f>P144</f>
        <v>0</v>
      </c>
      <c r="R143" s="124">
        <f>R144</f>
        <v>0</v>
      </c>
      <c r="T143" s="125">
        <f>T144</f>
        <v>0</v>
      </c>
      <c r="AR143" s="120" t="s">
        <v>150</v>
      </c>
      <c r="AT143" s="126" t="s">
        <v>65</v>
      </c>
      <c r="AU143" s="126" t="s">
        <v>66</v>
      </c>
      <c r="AY143" s="120" t="s">
        <v>143</v>
      </c>
      <c r="BK143" s="127">
        <f>BK144</f>
        <v>0</v>
      </c>
    </row>
    <row r="144" spans="2:65" s="11" customFormat="1" ht="22.9" customHeight="1">
      <c r="B144" s="119"/>
      <c r="D144" s="120" t="s">
        <v>65</v>
      </c>
      <c r="E144" s="128" t="s">
        <v>239</v>
      </c>
      <c r="F144" s="128" t="s">
        <v>240</v>
      </c>
      <c r="J144" s="129">
        <f>BK144</f>
        <v>0</v>
      </c>
      <c r="L144" s="119"/>
      <c r="M144" s="123"/>
      <c r="P144" s="124">
        <f>SUM(P145:P157)</f>
        <v>0</v>
      </c>
      <c r="R144" s="124">
        <f>SUM(R145:R157)</f>
        <v>0</v>
      </c>
      <c r="T144" s="125">
        <f>SUM(T145:T157)</f>
        <v>0</v>
      </c>
      <c r="AR144" s="120" t="s">
        <v>150</v>
      </c>
      <c r="AT144" s="126" t="s">
        <v>65</v>
      </c>
      <c r="AU144" s="126" t="s">
        <v>73</v>
      </c>
      <c r="AY144" s="120" t="s">
        <v>143</v>
      </c>
      <c r="BK144" s="127">
        <f>SUM(BK145:BK157)</f>
        <v>0</v>
      </c>
    </row>
    <row r="145" spans="2:65" s="1" customFormat="1" ht="37.9" customHeight="1">
      <c r="B145" s="130"/>
      <c r="C145" s="131" t="s">
        <v>97</v>
      </c>
      <c r="D145" s="131" t="s">
        <v>145</v>
      </c>
      <c r="E145" s="132" t="s">
        <v>496</v>
      </c>
      <c r="F145" s="133" t="s">
        <v>597</v>
      </c>
      <c r="G145" s="134" t="s">
        <v>243</v>
      </c>
      <c r="H145" s="135">
        <v>1</v>
      </c>
      <c r="I145" s="136"/>
      <c r="J145" s="136">
        <f>ROUND(I145*H145,2)</f>
        <v>0</v>
      </c>
      <c r="K145" s="137"/>
      <c r="L145" s="28"/>
      <c r="M145" s="138" t="s">
        <v>1</v>
      </c>
      <c r="N145" s="139" t="s">
        <v>32</v>
      </c>
      <c r="O145" s="140">
        <v>0</v>
      </c>
      <c r="P145" s="140">
        <f>O145*H145</f>
        <v>0</v>
      </c>
      <c r="Q145" s="140">
        <v>0</v>
      </c>
      <c r="R145" s="140">
        <f>Q145*H145</f>
        <v>0</v>
      </c>
      <c r="S145" s="140">
        <v>0</v>
      </c>
      <c r="T145" s="141">
        <f>S145*H145</f>
        <v>0</v>
      </c>
      <c r="AR145" s="142" t="s">
        <v>102</v>
      </c>
      <c r="AT145" s="142" t="s">
        <v>145</v>
      </c>
      <c r="AU145" s="142" t="s">
        <v>150</v>
      </c>
      <c r="AY145" s="16" t="s">
        <v>143</v>
      </c>
      <c r="BE145" s="143">
        <f>IF(N145="základná",J145,0)</f>
        <v>0</v>
      </c>
      <c r="BF145" s="143">
        <f>IF(N145="znížená",J145,0)</f>
        <v>0</v>
      </c>
      <c r="BG145" s="143">
        <f>IF(N145="zákl. prenesená",J145,0)</f>
        <v>0</v>
      </c>
      <c r="BH145" s="143">
        <f>IF(N145="zníž. prenesená",J145,0)</f>
        <v>0</v>
      </c>
      <c r="BI145" s="143">
        <f>IF(N145="nulová",J145,0)</f>
        <v>0</v>
      </c>
      <c r="BJ145" s="16" t="s">
        <v>150</v>
      </c>
      <c r="BK145" s="143">
        <f>ROUND(I145*H145,2)</f>
        <v>0</v>
      </c>
      <c r="BL145" s="16" t="s">
        <v>102</v>
      </c>
      <c r="BM145" s="142" t="s">
        <v>244</v>
      </c>
    </row>
    <row r="146" spans="2:65" s="1" customFormat="1" ht="68.25">
      <c r="B146" s="28"/>
      <c r="D146" s="145" t="s">
        <v>245</v>
      </c>
      <c r="F146" s="172" t="s">
        <v>283</v>
      </c>
      <c r="L146" s="28"/>
      <c r="M146" s="173"/>
      <c r="T146" s="54"/>
      <c r="AT146" s="16" t="s">
        <v>245</v>
      </c>
      <c r="AU146" s="16" t="s">
        <v>150</v>
      </c>
    </row>
    <row r="147" spans="2:65" s="1" customFormat="1" ht="24.2" customHeight="1">
      <c r="B147" s="130"/>
      <c r="C147" s="131" t="s">
        <v>98</v>
      </c>
      <c r="D147" s="131" t="s">
        <v>145</v>
      </c>
      <c r="E147" s="132" t="s">
        <v>497</v>
      </c>
      <c r="F147" s="133" t="s">
        <v>498</v>
      </c>
      <c r="G147" s="134" t="s">
        <v>243</v>
      </c>
      <c r="H147" s="135">
        <v>1</v>
      </c>
      <c r="I147" s="136"/>
      <c r="J147" s="136">
        <f>ROUND(I147*H147,2)</f>
        <v>0</v>
      </c>
      <c r="K147" s="137"/>
      <c r="L147" s="28"/>
      <c r="M147" s="138" t="s">
        <v>1</v>
      </c>
      <c r="N147" s="139" t="s">
        <v>32</v>
      </c>
      <c r="O147" s="140">
        <v>0</v>
      </c>
      <c r="P147" s="140">
        <f>O147*H147</f>
        <v>0</v>
      </c>
      <c r="Q147" s="140">
        <v>0</v>
      </c>
      <c r="R147" s="140">
        <f>Q147*H147</f>
        <v>0</v>
      </c>
      <c r="S147" s="140">
        <v>0</v>
      </c>
      <c r="T147" s="141">
        <f>S147*H147</f>
        <v>0</v>
      </c>
      <c r="AR147" s="142" t="s">
        <v>102</v>
      </c>
      <c r="AT147" s="142" t="s">
        <v>145</v>
      </c>
      <c r="AU147" s="142" t="s">
        <v>150</v>
      </c>
      <c r="AY147" s="16" t="s">
        <v>143</v>
      </c>
      <c r="BE147" s="143">
        <f>IF(N147="základná",J147,0)</f>
        <v>0</v>
      </c>
      <c r="BF147" s="143">
        <f>IF(N147="znížená",J147,0)</f>
        <v>0</v>
      </c>
      <c r="BG147" s="143">
        <f>IF(N147="zákl. prenesená",J147,0)</f>
        <v>0</v>
      </c>
      <c r="BH147" s="143">
        <f>IF(N147="zníž. prenesená",J147,0)</f>
        <v>0</v>
      </c>
      <c r="BI147" s="143">
        <f>IF(N147="nulová",J147,0)</f>
        <v>0</v>
      </c>
      <c r="BJ147" s="16" t="s">
        <v>150</v>
      </c>
      <c r="BK147" s="143">
        <f>ROUND(I147*H147,2)</f>
        <v>0</v>
      </c>
      <c r="BL147" s="16" t="s">
        <v>102</v>
      </c>
      <c r="BM147" s="142" t="s">
        <v>249</v>
      </c>
    </row>
    <row r="148" spans="2:65" s="1" customFormat="1" ht="68.25">
      <c r="B148" s="28"/>
      <c r="D148" s="145" t="s">
        <v>245</v>
      </c>
      <c r="F148" s="172" t="s">
        <v>283</v>
      </c>
      <c r="L148" s="28"/>
      <c r="M148" s="173"/>
      <c r="T148" s="54"/>
      <c r="AT148" s="16" t="s">
        <v>245</v>
      </c>
      <c r="AU148" s="16" t="s">
        <v>150</v>
      </c>
    </row>
    <row r="149" spans="2:65" s="1" customFormat="1" ht="24.2" customHeight="1">
      <c r="B149" s="130"/>
      <c r="C149" s="131" t="s">
        <v>99</v>
      </c>
      <c r="D149" s="131" t="s">
        <v>145</v>
      </c>
      <c r="E149" s="132" t="s">
        <v>499</v>
      </c>
      <c r="F149" s="133" t="s">
        <v>500</v>
      </c>
      <c r="G149" s="134" t="s">
        <v>243</v>
      </c>
      <c r="H149" s="135">
        <v>1</v>
      </c>
      <c r="I149" s="136"/>
      <c r="J149" s="136">
        <f>ROUND(I149*H149,2)</f>
        <v>0</v>
      </c>
      <c r="K149" s="137"/>
      <c r="L149" s="28"/>
      <c r="M149" s="138" t="s">
        <v>1</v>
      </c>
      <c r="N149" s="139" t="s">
        <v>32</v>
      </c>
      <c r="O149" s="140">
        <v>0</v>
      </c>
      <c r="P149" s="140">
        <f>O149*H149</f>
        <v>0</v>
      </c>
      <c r="Q149" s="140">
        <v>0</v>
      </c>
      <c r="R149" s="140">
        <f>Q149*H149</f>
        <v>0</v>
      </c>
      <c r="S149" s="140">
        <v>0</v>
      </c>
      <c r="T149" s="141">
        <f>S149*H149</f>
        <v>0</v>
      </c>
      <c r="AR149" s="142" t="s">
        <v>102</v>
      </c>
      <c r="AT149" s="142" t="s">
        <v>145</v>
      </c>
      <c r="AU149" s="142" t="s">
        <v>150</v>
      </c>
      <c r="AY149" s="16" t="s">
        <v>143</v>
      </c>
      <c r="BE149" s="143">
        <f>IF(N149="základná",J149,0)</f>
        <v>0</v>
      </c>
      <c r="BF149" s="143">
        <f>IF(N149="znížená",J149,0)</f>
        <v>0</v>
      </c>
      <c r="BG149" s="143">
        <f>IF(N149="zákl. prenesená",J149,0)</f>
        <v>0</v>
      </c>
      <c r="BH149" s="143">
        <f>IF(N149="zníž. prenesená",J149,0)</f>
        <v>0</v>
      </c>
      <c r="BI149" s="143">
        <f>IF(N149="nulová",J149,0)</f>
        <v>0</v>
      </c>
      <c r="BJ149" s="16" t="s">
        <v>150</v>
      </c>
      <c r="BK149" s="143">
        <f>ROUND(I149*H149,2)</f>
        <v>0</v>
      </c>
      <c r="BL149" s="16" t="s">
        <v>102</v>
      </c>
      <c r="BM149" s="142" t="s">
        <v>433</v>
      </c>
    </row>
    <row r="150" spans="2:65" s="1" customFormat="1" ht="68.25">
      <c r="B150" s="28"/>
      <c r="D150" s="145" t="s">
        <v>245</v>
      </c>
      <c r="F150" s="172" t="s">
        <v>283</v>
      </c>
      <c r="L150" s="28"/>
      <c r="M150" s="173"/>
      <c r="T150" s="54"/>
      <c r="AT150" s="16" t="s">
        <v>245</v>
      </c>
      <c r="AU150" s="16" t="s">
        <v>150</v>
      </c>
    </row>
    <row r="151" spans="2:65" s="1" customFormat="1" ht="24.2" customHeight="1">
      <c r="B151" s="130"/>
      <c r="C151" s="131" t="s">
        <v>100</v>
      </c>
      <c r="D151" s="131" t="s">
        <v>145</v>
      </c>
      <c r="E151" s="132" t="s">
        <v>501</v>
      </c>
      <c r="F151" s="133" t="s">
        <v>449</v>
      </c>
      <c r="G151" s="134" t="s">
        <v>243</v>
      </c>
      <c r="H151" s="135">
        <v>4</v>
      </c>
      <c r="I151" s="136"/>
      <c r="J151" s="136">
        <f>ROUND(I151*H151,2)</f>
        <v>0</v>
      </c>
      <c r="K151" s="137"/>
      <c r="L151" s="28"/>
      <c r="M151" s="138" t="s">
        <v>1</v>
      </c>
      <c r="N151" s="139" t="s">
        <v>32</v>
      </c>
      <c r="O151" s="140">
        <v>0</v>
      </c>
      <c r="P151" s="140">
        <f>O151*H151</f>
        <v>0</v>
      </c>
      <c r="Q151" s="140">
        <v>0</v>
      </c>
      <c r="R151" s="140">
        <f>Q151*H151</f>
        <v>0</v>
      </c>
      <c r="S151" s="140">
        <v>0</v>
      </c>
      <c r="T151" s="141">
        <f>S151*H151</f>
        <v>0</v>
      </c>
      <c r="AR151" s="142" t="s">
        <v>102</v>
      </c>
      <c r="AT151" s="142" t="s">
        <v>145</v>
      </c>
      <c r="AU151" s="142" t="s">
        <v>150</v>
      </c>
      <c r="AY151" s="16" t="s">
        <v>143</v>
      </c>
      <c r="BE151" s="143">
        <f>IF(N151="základná",J151,0)</f>
        <v>0</v>
      </c>
      <c r="BF151" s="143">
        <f>IF(N151="znížená",J151,0)</f>
        <v>0</v>
      </c>
      <c r="BG151" s="143">
        <f>IF(N151="zákl. prenesená",J151,0)</f>
        <v>0</v>
      </c>
      <c r="BH151" s="143">
        <f>IF(N151="zníž. prenesená",J151,0)</f>
        <v>0</v>
      </c>
      <c r="BI151" s="143">
        <f>IF(N151="nulová",J151,0)</f>
        <v>0</v>
      </c>
      <c r="BJ151" s="16" t="s">
        <v>150</v>
      </c>
      <c r="BK151" s="143">
        <f>ROUND(I151*H151,2)</f>
        <v>0</v>
      </c>
      <c r="BL151" s="16" t="s">
        <v>102</v>
      </c>
      <c r="BM151" s="142" t="s">
        <v>436</v>
      </c>
    </row>
    <row r="152" spans="2:65" s="1" customFormat="1" ht="117">
      <c r="B152" s="28"/>
      <c r="D152" s="145" t="s">
        <v>245</v>
      </c>
      <c r="F152" s="172" t="s">
        <v>451</v>
      </c>
      <c r="L152" s="28"/>
      <c r="M152" s="173"/>
      <c r="T152" s="54"/>
      <c r="AT152" s="16" t="s">
        <v>245</v>
      </c>
      <c r="AU152" s="16" t="s">
        <v>150</v>
      </c>
    </row>
    <row r="153" spans="2:65" s="1" customFormat="1" ht="24.2" customHeight="1">
      <c r="B153" s="130"/>
      <c r="C153" s="131" t="s">
        <v>101</v>
      </c>
      <c r="D153" s="131" t="s">
        <v>145</v>
      </c>
      <c r="E153" s="132" t="s">
        <v>502</v>
      </c>
      <c r="F153" s="133" t="s">
        <v>453</v>
      </c>
      <c r="G153" s="134" t="s">
        <v>243</v>
      </c>
      <c r="H153" s="135">
        <v>1</v>
      </c>
      <c r="I153" s="136"/>
      <c r="J153" s="136">
        <f>ROUND(I153*H153,2)</f>
        <v>0</v>
      </c>
      <c r="K153" s="137"/>
      <c r="L153" s="28"/>
      <c r="M153" s="138" t="s">
        <v>1</v>
      </c>
      <c r="N153" s="139" t="s">
        <v>32</v>
      </c>
      <c r="O153" s="140">
        <v>0</v>
      </c>
      <c r="P153" s="140">
        <f>O153*H153</f>
        <v>0</v>
      </c>
      <c r="Q153" s="140">
        <v>0</v>
      </c>
      <c r="R153" s="140">
        <f>Q153*H153</f>
        <v>0</v>
      </c>
      <c r="S153" s="140">
        <v>0</v>
      </c>
      <c r="T153" s="141">
        <f>S153*H153</f>
        <v>0</v>
      </c>
      <c r="AR153" s="142" t="s">
        <v>102</v>
      </c>
      <c r="AT153" s="142" t="s">
        <v>145</v>
      </c>
      <c r="AU153" s="142" t="s">
        <v>150</v>
      </c>
      <c r="AY153" s="16" t="s">
        <v>143</v>
      </c>
      <c r="BE153" s="143">
        <f>IF(N153="základná",J153,0)</f>
        <v>0</v>
      </c>
      <c r="BF153" s="143">
        <f>IF(N153="znížená",J153,0)</f>
        <v>0</v>
      </c>
      <c r="BG153" s="143">
        <f>IF(N153="zákl. prenesená",J153,0)</f>
        <v>0</v>
      </c>
      <c r="BH153" s="143">
        <f>IF(N153="zníž. prenesená",J153,0)</f>
        <v>0</v>
      </c>
      <c r="BI153" s="143">
        <f>IF(N153="nulová",J153,0)</f>
        <v>0</v>
      </c>
      <c r="BJ153" s="16" t="s">
        <v>150</v>
      </c>
      <c r="BK153" s="143">
        <f>ROUND(I153*H153,2)</f>
        <v>0</v>
      </c>
      <c r="BL153" s="16" t="s">
        <v>102</v>
      </c>
      <c r="BM153" s="142" t="s">
        <v>440</v>
      </c>
    </row>
    <row r="154" spans="2:65" s="1" customFormat="1" ht="117">
      <c r="B154" s="28"/>
      <c r="D154" s="145" t="s">
        <v>245</v>
      </c>
      <c r="F154" s="172" t="s">
        <v>451</v>
      </c>
      <c r="L154" s="28"/>
      <c r="M154" s="173"/>
      <c r="T154" s="54"/>
      <c r="AT154" s="16" t="s">
        <v>245</v>
      </c>
      <c r="AU154" s="16" t="s">
        <v>150</v>
      </c>
    </row>
    <row r="155" spans="2:65" s="1" customFormat="1" ht="24.2" customHeight="1">
      <c r="B155" s="130"/>
      <c r="C155" s="131" t="s">
        <v>102</v>
      </c>
      <c r="D155" s="131" t="s">
        <v>145</v>
      </c>
      <c r="E155" s="132" t="s">
        <v>503</v>
      </c>
      <c r="F155" s="133" t="s">
        <v>504</v>
      </c>
      <c r="G155" s="134" t="s">
        <v>243</v>
      </c>
      <c r="H155" s="135">
        <v>2</v>
      </c>
      <c r="I155" s="136"/>
      <c r="J155" s="136">
        <f>ROUND(I155*H155,2)</f>
        <v>0</v>
      </c>
      <c r="K155" s="137"/>
      <c r="L155" s="28"/>
      <c r="M155" s="138" t="s">
        <v>1</v>
      </c>
      <c r="N155" s="139" t="s">
        <v>32</v>
      </c>
      <c r="O155" s="140">
        <v>0</v>
      </c>
      <c r="P155" s="140">
        <f>O155*H155</f>
        <v>0</v>
      </c>
      <c r="Q155" s="140">
        <v>0</v>
      </c>
      <c r="R155" s="140">
        <f>Q155*H155</f>
        <v>0</v>
      </c>
      <c r="S155" s="140">
        <v>0</v>
      </c>
      <c r="T155" s="141">
        <f>S155*H155</f>
        <v>0</v>
      </c>
      <c r="AR155" s="142" t="s">
        <v>102</v>
      </c>
      <c r="AT155" s="142" t="s">
        <v>145</v>
      </c>
      <c r="AU155" s="142" t="s">
        <v>150</v>
      </c>
      <c r="AY155" s="16" t="s">
        <v>143</v>
      </c>
      <c r="BE155" s="143">
        <f>IF(N155="základná",J155,0)</f>
        <v>0</v>
      </c>
      <c r="BF155" s="143">
        <f>IF(N155="znížená",J155,0)</f>
        <v>0</v>
      </c>
      <c r="BG155" s="143">
        <f>IF(N155="zákl. prenesená",J155,0)</f>
        <v>0</v>
      </c>
      <c r="BH155" s="143">
        <f>IF(N155="zníž. prenesená",J155,0)</f>
        <v>0</v>
      </c>
      <c r="BI155" s="143">
        <f>IF(N155="nulová",J155,0)</f>
        <v>0</v>
      </c>
      <c r="BJ155" s="16" t="s">
        <v>150</v>
      </c>
      <c r="BK155" s="143">
        <f>ROUND(I155*H155,2)</f>
        <v>0</v>
      </c>
      <c r="BL155" s="16" t="s">
        <v>102</v>
      </c>
      <c r="BM155" s="142" t="s">
        <v>505</v>
      </c>
    </row>
    <row r="156" spans="2:65" s="1" customFormat="1" ht="78">
      <c r="B156" s="28"/>
      <c r="D156" s="145" t="s">
        <v>245</v>
      </c>
      <c r="F156" s="172" t="s">
        <v>506</v>
      </c>
      <c r="L156" s="28"/>
      <c r="M156" s="173"/>
      <c r="T156" s="54"/>
      <c r="AT156" s="16" t="s">
        <v>245</v>
      </c>
      <c r="AU156" s="16" t="s">
        <v>150</v>
      </c>
    </row>
    <row r="157" spans="2:65" s="1" customFormat="1" ht="24.2" customHeight="1">
      <c r="B157" s="130"/>
      <c r="C157" s="131" t="s">
        <v>103</v>
      </c>
      <c r="D157" s="131" t="s">
        <v>145</v>
      </c>
      <c r="E157" s="132" t="s">
        <v>252</v>
      </c>
      <c r="F157" s="133" t="s">
        <v>253</v>
      </c>
      <c r="G157" s="134" t="s">
        <v>254</v>
      </c>
      <c r="H157" s="135">
        <v>423.69</v>
      </c>
      <c r="I157" s="136"/>
      <c r="J157" s="136">
        <f>ROUND(I157*H157,2)</f>
        <v>0</v>
      </c>
      <c r="K157" s="137"/>
      <c r="L157" s="28"/>
      <c r="M157" s="174" t="s">
        <v>1</v>
      </c>
      <c r="N157" s="175" t="s">
        <v>32</v>
      </c>
      <c r="O157" s="176">
        <v>0</v>
      </c>
      <c r="P157" s="176">
        <f>O157*H157</f>
        <v>0</v>
      </c>
      <c r="Q157" s="176">
        <v>0</v>
      </c>
      <c r="R157" s="176">
        <f>Q157*H157</f>
        <v>0</v>
      </c>
      <c r="S157" s="176">
        <v>0</v>
      </c>
      <c r="T157" s="177">
        <f>S157*H157</f>
        <v>0</v>
      </c>
      <c r="AR157" s="142" t="s">
        <v>102</v>
      </c>
      <c r="AT157" s="142" t="s">
        <v>145</v>
      </c>
      <c r="AU157" s="142" t="s">
        <v>150</v>
      </c>
      <c r="AY157" s="16" t="s">
        <v>143</v>
      </c>
      <c r="BE157" s="143">
        <f>IF(N157="základná",J157,0)</f>
        <v>0</v>
      </c>
      <c r="BF157" s="143">
        <f>IF(N157="znížená",J157,0)</f>
        <v>0</v>
      </c>
      <c r="BG157" s="143">
        <f>IF(N157="zákl. prenesená",J157,0)</f>
        <v>0</v>
      </c>
      <c r="BH157" s="143">
        <f>IF(N157="zníž. prenesená",J157,0)</f>
        <v>0</v>
      </c>
      <c r="BI157" s="143">
        <f>IF(N157="nulová",J157,0)</f>
        <v>0</v>
      </c>
      <c r="BJ157" s="16" t="s">
        <v>150</v>
      </c>
      <c r="BK157" s="143">
        <f>ROUND(I157*H157,2)</f>
        <v>0</v>
      </c>
      <c r="BL157" s="16" t="s">
        <v>102</v>
      </c>
      <c r="BM157" s="142" t="s">
        <v>255</v>
      </c>
    </row>
    <row r="158" spans="2:65" s="1" customFormat="1" ht="6.95" customHeight="1">
      <c r="B158" s="43"/>
      <c r="C158" s="44"/>
      <c r="D158" s="44"/>
      <c r="E158" s="44"/>
      <c r="F158" s="44"/>
      <c r="G158" s="44"/>
      <c r="H158" s="44"/>
      <c r="I158" s="44"/>
      <c r="J158" s="44"/>
      <c r="K158" s="44"/>
      <c r="L158" s="28"/>
    </row>
  </sheetData>
  <autoFilter ref="C121:K157"/>
  <mergeCells count="9">
    <mergeCell ref="E87:H87"/>
    <mergeCell ref="E112:H112"/>
    <mergeCell ref="E114:H11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83"/>
  <sheetViews>
    <sheetView showGridLines="0" topLeftCell="A107" workbookViewId="0">
      <selection activeCell="I129" sqref="I129"/>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07" t="s">
        <v>5</v>
      </c>
      <c r="M2" s="208"/>
      <c r="N2" s="208"/>
      <c r="O2" s="208"/>
      <c r="P2" s="208"/>
      <c r="Q2" s="208"/>
      <c r="R2" s="208"/>
      <c r="S2" s="208"/>
      <c r="T2" s="208"/>
      <c r="U2" s="208"/>
      <c r="V2" s="208"/>
      <c r="AT2" s="16" t="s">
        <v>107</v>
      </c>
    </row>
    <row r="3" spans="2:46" ht="6.95" customHeight="1">
      <c r="B3" s="17"/>
      <c r="C3" s="18"/>
      <c r="D3" s="18"/>
      <c r="E3" s="18"/>
      <c r="F3" s="18"/>
      <c r="G3" s="18"/>
      <c r="H3" s="18"/>
      <c r="I3" s="18"/>
      <c r="J3" s="18"/>
      <c r="K3" s="18"/>
      <c r="L3" s="19"/>
      <c r="AT3" s="16" t="s">
        <v>66</v>
      </c>
    </row>
    <row r="4" spans="2:46" ht="24.95" customHeight="1">
      <c r="B4" s="19"/>
      <c r="D4" s="20" t="s">
        <v>114</v>
      </c>
      <c r="L4" s="19"/>
      <c r="M4" s="82" t="s">
        <v>9</v>
      </c>
      <c r="AT4" s="16" t="s">
        <v>3</v>
      </c>
    </row>
    <row r="5" spans="2:46" ht="6.95" customHeight="1">
      <c r="B5" s="19"/>
      <c r="L5" s="19"/>
    </row>
    <row r="6" spans="2:46" ht="12" customHeight="1">
      <c r="B6" s="19"/>
      <c r="D6" s="25" t="s">
        <v>12</v>
      </c>
      <c r="L6" s="19"/>
    </row>
    <row r="7" spans="2:46" ht="16.5" customHeight="1">
      <c r="B7" s="19"/>
      <c r="E7" s="224" t="str">
        <f>'Rekapitulácia stavby'!K6</f>
        <v>R1 - Eko park Voderady - Investície do miestnej infraštruktúry pre pohybové aktivity</v>
      </c>
      <c r="F7" s="225"/>
      <c r="G7" s="225"/>
      <c r="H7" s="225"/>
      <c r="L7" s="19"/>
    </row>
    <row r="8" spans="2:46" s="1" customFormat="1" ht="12" customHeight="1">
      <c r="B8" s="28"/>
      <c r="D8" s="25" t="s">
        <v>115</v>
      </c>
      <c r="L8" s="28"/>
    </row>
    <row r="9" spans="2:46" s="1" customFormat="1" ht="16.5" customHeight="1">
      <c r="B9" s="28"/>
      <c r="E9" s="218" t="s">
        <v>520</v>
      </c>
      <c r="F9" s="223"/>
      <c r="G9" s="223"/>
      <c r="H9" s="223"/>
      <c r="L9" s="28"/>
    </row>
    <row r="10" spans="2:46" s="1" customFormat="1">
      <c r="B10" s="28"/>
      <c r="L10" s="28"/>
    </row>
    <row r="11" spans="2:46" s="1" customFormat="1" ht="12" customHeight="1">
      <c r="B11" s="28"/>
      <c r="D11" s="25" t="s">
        <v>13</v>
      </c>
      <c r="F11" s="23" t="s">
        <v>1</v>
      </c>
      <c r="I11" s="25" t="s">
        <v>14</v>
      </c>
      <c r="J11" s="23" t="s">
        <v>1</v>
      </c>
      <c r="L11" s="28"/>
    </row>
    <row r="12" spans="2:46" s="1" customFormat="1" ht="12" customHeight="1">
      <c r="B12" s="28"/>
      <c r="D12" s="25" t="s">
        <v>15</v>
      </c>
      <c r="F12" s="23" t="s">
        <v>16</v>
      </c>
      <c r="I12" s="25" t="s">
        <v>17</v>
      </c>
      <c r="J12" s="51"/>
      <c r="L12" s="28"/>
    </row>
    <row r="13" spans="2:46" s="1" customFormat="1" ht="10.9" customHeight="1">
      <c r="B13" s="28"/>
      <c r="L13" s="28"/>
    </row>
    <row r="14" spans="2:46" s="1" customFormat="1" ht="12" customHeight="1">
      <c r="B14" s="28"/>
      <c r="D14" s="25" t="s">
        <v>18</v>
      </c>
      <c r="I14" s="25" t="s">
        <v>19</v>
      </c>
      <c r="J14" s="23" t="str">
        <f>IF('Rekapitulácia stavby'!AN10="","",'Rekapitulácia stavby'!AN10)</f>
        <v/>
      </c>
      <c r="L14" s="28"/>
    </row>
    <row r="15" spans="2:46" s="1" customFormat="1" ht="18" customHeight="1">
      <c r="B15" s="28"/>
      <c r="E15" s="23" t="str">
        <f>IF('Rekapitulácia stavby'!E11="","",'Rekapitulácia stavby'!E11)</f>
        <v xml:space="preserve"> </v>
      </c>
      <c r="I15" s="25" t="s">
        <v>20</v>
      </c>
      <c r="J15" s="23" t="str">
        <f>IF('Rekapitulácia stavby'!AN11="","",'Rekapitulácia stavby'!AN11)</f>
        <v/>
      </c>
      <c r="L15" s="28"/>
    </row>
    <row r="16" spans="2:46" s="1" customFormat="1" ht="6.95" customHeight="1">
      <c r="B16" s="28"/>
      <c r="L16" s="28"/>
    </row>
    <row r="17" spans="2:12" s="1" customFormat="1" ht="12" customHeight="1">
      <c r="B17" s="28"/>
      <c r="D17" s="25" t="s">
        <v>21</v>
      </c>
      <c r="I17" s="25" t="s">
        <v>19</v>
      </c>
      <c r="J17" s="23" t="str">
        <f>'Rekapitulácia stavby'!AN13</f>
        <v/>
      </c>
      <c r="L17" s="28"/>
    </row>
    <row r="18" spans="2:12" s="1" customFormat="1" ht="18" customHeight="1">
      <c r="B18" s="28"/>
      <c r="E18" s="209" t="str">
        <f>'Rekapitulácia stavby'!E14</f>
        <v xml:space="preserve"> </v>
      </c>
      <c r="F18" s="209"/>
      <c r="G18" s="209"/>
      <c r="H18" s="209"/>
      <c r="I18" s="25" t="s">
        <v>20</v>
      </c>
      <c r="J18" s="23" t="str">
        <f>'Rekapitulácia stavby'!AN14</f>
        <v/>
      </c>
      <c r="L18" s="28"/>
    </row>
    <row r="19" spans="2:12" s="1" customFormat="1" ht="6.95" customHeight="1">
      <c r="B19" s="28"/>
      <c r="L19" s="28"/>
    </row>
    <row r="20" spans="2:12" s="1" customFormat="1" ht="12" customHeight="1">
      <c r="B20" s="28"/>
      <c r="D20" s="25" t="s">
        <v>22</v>
      </c>
      <c r="I20" s="25" t="s">
        <v>19</v>
      </c>
      <c r="J20" s="23" t="str">
        <f>IF('Rekapitulácia stavby'!AN16="","",'Rekapitulácia stavby'!AN16)</f>
        <v/>
      </c>
      <c r="L20" s="28"/>
    </row>
    <row r="21" spans="2:12" s="1" customFormat="1" ht="18" customHeight="1">
      <c r="B21" s="28"/>
      <c r="E21" s="23" t="str">
        <f>IF('Rekapitulácia stavby'!E17="","",'Rekapitulácia stavby'!E17)</f>
        <v xml:space="preserve"> </v>
      </c>
      <c r="I21" s="25" t="s">
        <v>20</v>
      </c>
      <c r="J21" s="23" t="str">
        <f>IF('Rekapitulácia stavby'!AN17="","",'Rekapitulácia stavby'!AN17)</f>
        <v/>
      </c>
      <c r="L21" s="28"/>
    </row>
    <row r="22" spans="2:12" s="1" customFormat="1" ht="6.95" customHeight="1">
      <c r="B22" s="28"/>
      <c r="L22" s="28"/>
    </row>
    <row r="23" spans="2:12" s="1" customFormat="1" ht="12" customHeight="1">
      <c r="B23" s="28"/>
      <c r="D23" s="25" t="s">
        <v>24</v>
      </c>
      <c r="I23" s="25" t="s">
        <v>19</v>
      </c>
      <c r="J23" s="23" t="str">
        <f>IF('Rekapitulácia stavby'!AN19="","",'Rekapitulácia stavby'!AN19)</f>
        <v/>
      </c>
      <c r="L23" s="28"/>
    </row>
    <row r="24" spans="2:12" s="1" customFormat="1" ht="18" customHeight="1">
      <c r="B24" s="28"/>
      <c r="E24" s="23" t="str">
        <f>IF('Rekapitulácia stavby'!E20="","",'Rekapitulácia stavby'!E20)</f>
        <v xml:space="preserve"> </v>
      </c>
      <c r="I24" s="25" t="s">
        <v>20</v>
      </c>
      <c r="J24" s="23" t="str">
        <f>IF('Rekapitulácia stavby'!AN20="","",'Rekapitulácia stavby'!AN20)</f>
        <v/>
      </c>
      <c r="L24" s="28"/>
    </row>
    <row r="25" spans="2:12" s="1" customFormat="1" ht="6.95" customHeight="1">
      <c r="B25" s="28"/>
      <c r="L25" s="28"/>
    </row>
    <row r="26" spans="2:12" s="1" customFormat="1" ht="12" customHeight="1">
      <c r="B26" s="28"/>
      <c r="D26" s="25" t="s">
        <v>25</v>
      </c>
      <c r="L26" s="28"/>
    </row>
    <row r="27" spans="2:12" s="7" customFormat="1" ht="16.5" customHeight="1">
      <c r="B27" s="83"/>
      <c r="E27" s="211" t="s">
        <v>1</v>
      </c>
      <c r="F27" s="211"/>
      <c r="G27" s="211"/>
      <c r="H27" s="211"/>
      <c r="L27" s="83"/>
    </row>
    <row r="28" spans="2:12" s="1" customFormat="1" ht="6.95" customHeight="1">
      <c r="B28" s="28"/>
      <c r="L28" s="28"/>
    </row>
    <row r="29" spans="2:12" s="1" customFormat="1" ht="6.95" customHeight="1">
      <c r="B29" s="28"/>
      <c r="D29" s="52"/>
      <c r="E29" s="52"/>
      <c r="F29" s="52"/>
      <c r="G29" s="52"/>
      <c r="H29" s="52"/>
      <c r="I29" s="52"/>
      <c r="J29" s="52"/>
      <c r="K29" s="52"/>
      <c r="L29" s="28"/>
    </row>
    <row r="30" spans="2:12" s="1" customFormat="1" ht="25.35" customHeight="1">
      <c r="B30" s="28"/>
      <c r="D30" s="84" t="s">
        <v>26</v>
      </c>
      <c r="J30" s="64">
        <f>ROUND(J125, 2)</f>
        <v>0</v>
      </c>
      <c r="L30" s="28"/>
    </row>
    <row r="31" spans="2:12" s="1" customFormat="1" ht="6.95" customHeight="1">
      <c r="B31" s="28"/>
      <c r="D31" s="52"/>
      <c r="E31" s="52"/>
      <c r="F31" s="52"/>
      <c r="G31" s="52"/>
      <c r="H31" s="52"/>
      <c r="I31" s="52"/>
      <c r="J31" s="52"/>
      <c r="K31" s="52"/>
      <c r="L31" s="28"/>
    </row>
    <row r="32" spans="2:12" s="1" customFormat="1" ht="14.45" customHeight="1">
      <c r="B32" s="28"/>
      <c r="F32" s="31" t="s">
        <v>28</v>
      </c>
      <c r="I32" s="31" t="s">
        <v>27</v>
      </c>
      <c r="J32" s="31" t="s">
        <v>29</v>
      </c>
      <c r="L32" s="28"/>
    </row>
    <row r="33" spans="2:12" s="1" customFormat="1" ht="14.45" customHeight="1">
      <c r="B33" s="28"/>
      <c r="D33" s="85" t="s">
        <v>30</v>
      </c>
      <c r="E33" s="33" t="s">
        <v>31</v>
      </c>
      <c r="F33" s="86">
        <f>ROUND((SUM(BE125:BE182)),  2)</f>
        <v>0</v>
      </c>
      <c r="G33" s="87"/>
      <c r="H33" s="87"/>
      <c r="I33" s="88">
        <v>0.23</v>
      </c>
      <c r="J33" s="86">
        <f>ROUND(((SUM(BE125:BE182))*I33),  2)</f>
        <v>0</v>
      </c>
      <c r="L33" s="28"/>
    </row>
    <row r="34" spans="2:12" s="1" customFormat="1" ht="14.45" customHeight="1">
      <c r="B34" s="28"/>
      <c r="E34" s="33" t="s">
        <v>32</v>
      </c>
      <c r="F34" s="89">
        <f>ROUND((SUM(BF125:BF182)),  2)</f>
        <v>0</v>
      </c>
      <c r="I34" s="90">
        <v>0.23</v>
      </c>
      <c r="J34" s="89">
        <f>ROUND(((SUM(BF125:BF182))*I34),  2)</f>
        <v>0</v>
      </c>
      <c r="L34" s="28"/>
    </row>
    <row r="35" spans="2:12" s="1" customFormat="1" ht="14.45" hidden="1" customHeight="1">
      <c r="B35" s="28"/>
      <c r="E35" s="25" t="s">
        <v>33</v>
      </c>
      <c r="F35" s="89">
        <f>ROUND((SUM(BG125:BG182)),  2)</f>
        <v>0</v>
      </c>
      <c r="I35" s="90">
        <v>0.23</v>
      </c>
      <c r="J35" s="89">
        <f>0</f>
        <v>0</v>
      </c>
      <c r="L35" s="28"/>
    </row>
    <row r="36" spans="2:12" s="1" customFormat="1" ht="14.45" hidden="1" customHeight="1">
      <c r="B36" s="28"/>
      <c r="E36" s="25" t="s">
        <v>34</v>
      </c>
      <c r="F36" s="89">
        <f>ROUND((SUM(BH125:BH182)),  2)</f>
        <v>0</v>
      </c>
      <c r="I36" s="90">
        <v>0.23</v>
      </c>
      <c r="J36" s="89">
        <f>0</f>
        <v>0</v>
      </c>
      <c r="L36" s="28"/>
    </row>
    <row r="37" spans="2:12" s="1" customFormat="1" ht="14.45" hidden="1" customHeight="1">
      <c r="B37" s="28"/>
      <c r="E37" s="33" t="s">
        <v>35</v>
      </c>
      <c r="F37" s="86">
        <f>ROUND((SUM(BI125:BI182)),  2)</f>
        <v>0</v>
      </c>
      <c r="G37" s="87"/>
      <c r="H37" s="87"/>
      <c r="I37" s="88">
        <v>0</v>
      </c>
      <c r="J37" s="86">
        <f>0</f>
        <v>0</v>
      </c>
      <c r="L37" s="28"/>
    </row>
    <row r="38" spans="2:12" s="1" customFormat="1" ht="6.95" customHeight="1">
      <c r="B38" s="28"/>
      <c r="L38" s="28"/>
    </row>
    <row r="39" spans="2:12" s="1" customFormat="1" ht="25.35" customHeight="1">
      <c r="B39" s="28"/>
      <c r="C39" s="91"/>
      <c r="D39" s="92" t="s">
        <v>36</v>
      </c>
      <c r="E39" s="55"/>
      <c r="F39" s="55"/>
      <c r="G39" s="93" t="s">
        <v>37</v>
      </c>
      <c r="H39" s="94" t="s">
        <v>38</v>
      </c>
      <c r="I39" s="55"/>
      <c r="J39" s="95">
        <f>SUM(J30:J37)</f>
        <v>0</v>
      </c>
      <c r="K39" s="96"/>
      <c r="L39" s="28"/>
    </row>
    <row r="40" spans="2:12" s="1" customFormat="1" ht="14.45" customHeight="1">
      <c r="B40" s="28"/>
      <c r="L40" s="28"/>
    </row>
    <row r="41" spans="2:12" ht="14.45" customHeight="1">
      <c r="B41" s="19"/>
      <c r="L41" s="19"/>
    </row>
    <row r="42" spans="2:12" ht="14.45" customHeight="1">
      <c r="B42" s="19"/>
      <c r="L42" s="19"/>
    </row>
    <row r="43" spans="2:12" ht="14.45" customHeight="1">
      <c r="B43" s="19"/>
      <c r="L43" s="19"/>
    </row>
    <row r="44" spans="2:12" ht="14.45" customHeight="1">
      <c r="B44" s="19"/>
      <c r="L44" s="19"/>
    </row>
    <row r="45" spans="2:12" ht="14.45" customHeight="1">
      <c r="B45" s="19"/>
      <c r="L45" s="19"/>
    </row>
    <row r="46" spans="2:12" ht="14.45" customHeight="1">
      <c r="B46" s="19"/>
      <c r="L46" s="19"/>
    </row>
    <row r="47" spans="2:12" ht="14.45" customHeight="1">
      <c r="B47" s="19"/>
      <c r="L47" s="19"/>
    </row>
    <row r="48" spans="2:12" ht="14.45" customHeight="1">
      <c r="B48" s="19"/>
      <c r="L48" s="19"/>
    </row>
    <row r="49" spans="2:12" ht="14.45" customHeight="1">
      <c r="B49" s="19"/>
      <c r="L49" s="19"/>
    </row>
    <row r="50" spans="2:12" s="1" customFormat="1" ht="14.45" customHeight="1">
      <c r="B50" s="28"/>
      <c r="D50" s="40" t="s">
        <v>39</v>
      </c>
      <c r="E50" s="41"/>
      <c r="F50" s="41"/>
      <c r="G50" s="40" t="s">
        <v>40</v>
      </c>
      <c r="H50" s="41"/>
      <c r="I50" s="41"/>
      <c r="J50" s="41"/>
      <c r="K50" s="41"/>
      <c r="L50" s="28"/>
    </row>
    <row r="51" spans="2:12">
      <c r="B51" s="19"/>
      <c r="L51" s="19"/>
    </row>
    <row r="52" spans="2:12">
      <c r="B52" s="19"/>
      <c r="L52" s="19"/>
    </row>
    <row r="53" spans="2:12">
      <c r="B53" s="19"/>
      <c r="L53" s="19"/>
    </row>
    <row r="54" spans="2:12">
      <c r="B54" s="19"/>
      <c r="L54" s="19"/>
    </row>
    <row r="55" spans="2:12">
      <c r="B55" s="19"/>
      <c r="L55" s="19"/>
    </row>
    <row r="56" spans="2:12">
      <c r="B56" s="19"/>
      <c r="L56" s="19"/>
    </row>
    <row r="57" spans="2:12">
      <c r="B57" s="19"/>
      <c r="L57" s="19"/>
    </row>
    <row r="58" spans="2:12">
      <c r="B58" s="19"/>
      <c r="L58" s="19"/>
    </row>
    <row r="59" spans="2:12">
      <c r="B59" s="19"/>
      <c r="L59" s="19"/>
    </row>
    <row r="60" spans="2:12">
      <c r="B60" s="19"/>
      <c r="L60" s="19"/>
    </row>
    <row r="61" spans="2:12" s="1" customFormat="1" ht="12.75">
      <c r="B61" s="28"/>
      <c r="D61" s="42" t="s">
        <v>41</v>
      </c>
      <c r="E61" s="30"/>
      <c r="F61" s="97" t="s">
        <v>42</v>
      </c>
      <c r="G61" s="42" t="s">
        <v>41</v>
      </c>
      <c r="H61" s="30"/>
      <c r="I61" s="30"/>
      <c r="J61" s="98" t="s">
        <v>42</v>
      </c>
      <c r="K61" s="30"/>
      <c r="L61" s="28"/>
    </row>
    <row r="62" spans="2:12">
      <c r="B62" s="19"/>
      <c r="L62" s="19"/>
    </row>
    <row r="63" spans="2:12">
      <c r="B63" s="19"/>
      <c r="L63" s="19"/>
    </row>
    <row r="64" spans="2:12">
      <c r="B64" s="19"/>
      <c r="L64" s="19"/>
    </row>
    <row r="65" spans="2:12" s="1" customFormat="1" ht="12.75">
      <c r="B65" s="28"/>
      <c r="D65" s="40" t="s">
        <v>43</v>
      </c>
      <c r="E65" s="41"/>
      <c r="F65" s="41"/>
      <c r="G65" s="40" t="s">
        <v>44</v>
      </c>
      <c r="H65" s="41"/>
      <c r="I65" s="41"/>
      <c r="J65" s="41"/>
      <c r="K65" s="41"/>
      <c r="L65" s="28"/>
    </row>
    <row r="66" spans="2:12">
      <c r="B66" s="19"/>
      <c r="L66" s="19"/>
    </row>
    <row r="67" spans="2:12">
      <c r="B67" s="19"/>
      <c r="L67" s="19"/>
    </row>
    <row r="68" spans="2:12">
      <c r="B68" s="19"/>
      <c r="L68" s="19"/>
    </row>
    <row r="69" spans="2:12">
      <c r="B69" s="19"/>
      <c r="L69" s="19"/>
    </row>
    <row r="70" spans="2:12">
      <c r="B70" s="19"/>
      <c r="L70" s="19"/>
    </row>
    <row r="71" spans="2:12">
      <c r="B71" s="19"/>
      <c r="L71" s="19"/>
    </row>
    <row r="72" spans="2:12">
      <c r="B72" s="19"/>
      <c r="L72" s="19"/>
    </row>
    <row r="73" spans="2:12">
      <c r="B73" s="19"/>
      <c r="L73" s="19"/>
    </row>
    <row r="74" spans="2:12">
      <c r="B74" s="19"/>
      <c r="L74" s="19"/>
    </row>
    <row r="75" spans="2:12">
      <c r="B75" s="19"/>
      <c r="L75" s="19"/>
    </row>
    <row r="76" spans="2:12" s="1" customFormat="1" ht="12.75">
      <c r="B76" s="28"/>
      <c r="D76" s="42" t="s">
        <v>41</v>
      </c>
      <c r="E76" s="30"/>
      <c r="F76" s="97" t="s">
        <v>42</v>
      </c>
      <c r="G76" s="42" t="s">
        <v>41</v>
      </c>
      <c r="H76" s="30"/>
      <c r="I76" s="30"/>
      <c r="J76" s="98" t="s">
        <v>42</v>
      </c>
      <c r="K76" s="30"/>
      <c r="L76" s="28"/>
    </row>
    <row r="77" spans="2:12" s="1" customFormat="1" ht="14.45" customHeight="1">
      <c r="B77" s="43"/>
      <c r="C77" s="44"/>
      <c r="D77" s="44"/>
      <c r="E77" s="44"/>
      <c r="F77" s="44"/>
      <c r="G77" s="44"/>
      <c r="H77" s="44"/>
      <c r="I77" s="44"/>
      <c r="J77" s="44"/>
      <c r="K77" s="44"/>
      <c r="L77" s="28"/>
    </row>
    <row r="81" spans="2:47" s="1" customFormat="1" ht="6.95" customHeight="1">
      <c r="B81" s="45"/>
      <c r="C81" s="46"/>
      <c r="D81" s="46"/>
      <c r="E81" s="46"/>
      <c r="F81" s="46"/>
      <c r="G81" s="46"/>
      <c r="H81" s="46"/>
      <c r="I81" s="46"/>
      <c r="J81" s="46"/>
      <c r="K81" s="46"/>
      <c r="L81" s="28"/>
    </row>
    <row r="82" spans="2:47" s="1" customFormat="1" ht="24.95" customHeight="1">
      <c r="B82" s="28"/>
      <c r="C82" s="20" t="s">
        <v>117</v>
      </c>
      <c r="L82" s="28"/>
    </row>
    <row r="83" spans="2:47" s="1" customFormat="1" ht="6.95" customHeight="1">
      <c r="B83" s="28"/>
      <c r="L83" s="28"/>
    </row>
    <row r="84" spans="2:47" s="1" customFormat="1" ht="12" customHeight="1">
      <c r="B84" s="28"/>
      <c r="C84" s="25" t="s">
        <v>12</v>
      </c>
      <c r="L84" s="28"/>
    </row>
    <row r="85" spans="2:47" s="1" customFormat="1" ht="16.5" customHeight="1">
      <c r="B85" s="28"/>
      <c r="E85" s="224" t="str">
        <f>E7</f>
        <v>R1 - Eko park Voderady - Investície do miestnej infraštruktúry pre pohybové aktivity</v>
      </c>
      <c r="F85" s="225"/>
      <c r="G85" s="225"/>
      <c r="H85" s="225"/>
      <c r="L85" s="28"/>
    </row>
    <row r="86" spans="2:47" s="1" customFormat="1" ht="12" customHeight="1">
      <c r="B86" s="28"/>
      <c r="C86" s="25" t="s">
        <v>115</v>
      </c>
      <c r="L86" s="28"/>
    </row>
    <row r="87" spans="2:47" s="1" customFormat="1" ht="16.5" customHeight="1">
      <c r="B87" s="28"/>
      <c r="E87" s="218" t="str">
        <f>E9</f>
        <v>19 - Zelené prístrešky a pergoly</v>
      </c>
      <c r="F87" s="223"/>
      <c r="G87" s="223"/>
      <c r="H87" s="223"/>
      <c r="L87" s="28"/>
    </row>
    <row r="88" spans="2:47" s="1" customFormat="1" ht="6.95" customHeight="1">
      <c r="B88" s="28"/>
      <c r="L88" s="28"/>
    </row>
    <row r="89" spans="2:47" s="1" customFormat="1" ht="12" customHeight="1">
      <c r="B89" s="28"/>
      <c r="C89" s="25" t="s">
        <v>15</v>
      </c>
      <c r="F89" s="23" t="str">
        <f>F12</f>
        <v xml:space="preserve"> </v>
      </c>
      <c r="I89" s="25" t="s">
        <v>17</v>
      </c>
      <c r="J89" s="51" t="str">
        <f>IF(J12="","",J12)</f>
        <v/>
      </c>
      <c r="L89" s="28"/>
    </row>
    <row r="90" spans="2:47" s="1" customFormat="1" ht="6.95" customHeight="1">
      <c r="B90" s="28"/>
      <c r="L90" s="28"/>
    </row>
    <row r="91" spans="2:47" s="1" customFormat="1" ht="15.2" customHeight="1">
      <c r="B91" s="28"/>
      <c r="C91" s="25" t="s">
        <v>18</v>
      </c>
      <c r="F91" s="23" t="str">
        <f>E15</f>
        <v xml:space="preserve"> </v>
      </c>
      <c r="I91" s="25" t="s">
        <v>22</v>
      </c>
      <c r="J91" s="26" t="str">
        <f>E21</f>
        <v xml:space="preserve"> </v>
      </c>
      <c r="L91" s="28"/>
    </row>
    <row r="92" spans="2:47" s="1" customFormat="1" ht="15.2" customHeight="1">
      <c r="B92" s="28"/>
      <c r="C92" s="25" t="s">
        <v>21</v>
      </c>
      <c r="F92" s="23" t="str">
        <f>IF(E18="","",E18)</f>
        <v xml:space="preserve"> </v>
      </c>
      <c r="I92" s="25" t="s">
        <v>24</v>
      </c>
      <c r="J92" s="26" t="str">
        <f>E24</f>
        <v xml:space="preserve"> </v>
      </c>
      <c r="L92" s="28"/>
    </row>
    <row r="93" spans="2:47" s="1" customFormat="1" ht="10.35" customHeight="1">
      <c r="B93" s="28"/>
      <c r="L93" s="28"/>
    </row>
    <row r="94" spans="2:47" s="1" customFormat="1" ht="29.25" customHeight="1">
      <c r="B94" s="28"/>
      <c r="C94" s="99" t="s">
        <v>118</v>
      </c>
      <c r="D94" s="91"/>
      <c r="E94" s="91"/>
      <c r="F94" s="91"/>
      <c r="G94" s="91"/>
      <c r="H94" s="91"/>
      <c r="I94" s="91"/>
      <c r="J94" s="100" t="s">
        <v>119</v>
      </c>
      <c r="K94" s="91"/>
      <c r="L94" s="28"/>
    </row>
    <row r="95" spans="2:47" s="1" customFormat="1" ht="10.35" customHeight="1">
      <c r="B95" s="28"/>
      <c r="L95" s="28"/>
    </row>
    <row r="96" spans="2:47" s="1" customFormat="1" ht="22.9" customHeight="1">
      <c r="B96" s="28"/>
      <c r="C96" s="101" t="s">
        <v>120</v>
      </c>
      <c r="J96" s="64">
        <f>J125</f>
        <v>0</v>
      </c>
      <c r="L96" s="28"/>
      <c r="AU96" s="16" t="s">
        <v>121</v>
      </c>
    </row>
    <row r="97" spans="2:12" s="8" customFormat="1" ht="24.95" customHeight="1">
      <c r="B97" s="102"/>
      <c r="D97" s="103" t="s">
        <v>122</v>
      </c>
      <c r="E97" s="104"/>
      <c r="F97" s="104"/>
      <c r="G97" s="104"/>
      <c r="H97" s="104"/>
      <c r="I97" s="104"/>
      <c r="J97" s="105">
        <f>J126</f>
        <v>0</v>
      </c>
      <c r="L97" s="102"/>
    </row>
    <row r="98" spans="2:12" s="9" customFormat="1" ht="19.899999999999999" customHeight="1">
      <c r="B98" s="106"/>
      <c r="D98" s="107" t="s">
        <v>123</v>
      </c>
      <c r="E98" s="108"/>
      <c r="F98" s="108"/>
      <c r="G98" s="108"/>
      <c r="H98" s="108"/>
      <c r="I98" s="108"/>
      <c r="J98" s="109">
        <f>J127</f>
        <v>0</v>
      </c>
      <c r="L98" s="106"/>
    </row>
    <row r="99" spans="2:12" s="9" customFormat="1" ht="19.899999999999999" customHeight="1">
      <c r="B99" s="106"/>
      <c r="D99" s="107" t="s">
        <v>124</v>
      </c>
      <c r="E99" s="108"/>
      <c r="F99" s="108"/>
      <c r="G99" s="108"/>
      <c r="H99" s="108"/>
      <c r="I99" s="108"/>
      <c r="J99" s="109">
        <f>J150</f>
        <v>0</v>
      </c>
      <c r="L99" s="106"/>
    </row>
    <row r="100" spans="2:12" s="9" customFormat="1" ht="19.899999999999999" customHeight="1">
      <c r="B100" s="106"/>
      <c r="D100" s="107" t="s">
        <v>521</v>
      </c>
      <c r="E100" s="108"/>
      <c r="F100" s="108"/>
      <c r="G100" s="108"/>
      <c r="H100" s="108"/>
      <c r="I100" s="108"/>
      <c r="J100" s="109">
        <f>J153</f>
        <v>0</v>
      </c>
      <c r="L100" s="106"/>
    </row>
    <row r="101" spans="2:12" s="9" customFormat="1" ht="19.899999999999999" customHeight="1">
      <c r="B101" s="106"/>
      <c r="D101" s="107" t="s">
        <v>126</v>
      </c>
      <c r="E101" s="108"/>
      <c r="F101" s="108"/>
      <c r="G101" s="108"/>
      <c r="H101" s="108"/>
      <c r="I101" s="108"/>
      <c r="J101" s="109">
        <f>J160</f>
        <v>0</v>
      </c>
      <c r="L101" s="106"/>
    </row>
    <row r="102" spans="2:12" s="8" customFormat="1" ht="24.95" customHeight="1">
      <c r="B102" s="102"/>
      <c r="D102" s="103" t="s">
        <v>127</v>
      </c>
      <c r="E102" s="104"/>
      <c r="F102" s="104"/>
      <c r="G102" s="104"/>
      <c r="H102" s="104"/>
      <c r="I102" s="104"/>
      <c r="J102" s="105">
        <f>J162</f>
        <v>0</v>
      </c>
      <c r="L102" s="102"/>
    </row>
    <row r="103" spans="2:12" s="9" customFormat="1" ht="19.899999999999999" customHeight="1">
      <c r="B103" s="106"/>
      <c r="D103" s="107" t="s">
        <v>507</v>
      </c>
      <c r="E103" s="108"/>
      <c r="F103" s="108"/>
      <c r="G103" s="108"/>
      <c r="H103" s="108"/>
      <c r="I103" s="108"/>
      <c r="J103" s="109">
        <f>J163</f>
        <v>0</v>
      </c>
      <c r="L103" s="106"/>
    </row>
    <row r="104" spans="2:12" s="9" customFormat="1" ht="19.899999999999999" customHeight="1">
      <c r="B104" s="106"/>
      <c r="D104" s="107" t="s">
        <v>128</v>
      </c>
      <c r="E104" s="108"/>
      <c r="F104" s="108"/>
      <c r="G104" s="108"/>
      <c r="H104" s="108"/>
      <c r="I104" s="108"/>
      <c r="J104" s="109">
        <f>J169</f>
        <v>0</v>
      </c>
      <c r="L104" s="106"/>
    </row>
    <row r="105" spans="2:12" s="9" customFormat="1" ht="19.899999999999999" customHeight="1">
      <c r="B105" s="106"/>
      <c r="D105" s="107" t="s">
        <v>522</v>
      </c>
      <c r="E105" s="108"/>
      <c r="F105" s="108"/>
      <c r="G105" s="108"/>
      <c r="H105" s="108"/>
      <c r="I105" s="108"/>
      <c r="J105" s="109">
        <f>J179</f>
        <v>0</v>
      </c>
      <c r="L105" s="106"/>
    </row>
    <row r="106" spans="2:12" s="1" customFormat="1" ht="21.75" customHeight="1">
      <c r="B106" s="28"/>
      <c r="L106" s="28"/>
    </row>
    <row r="107" spans="2:12" s="1" customFormat="1" ht="6.95" customHeight="1">
      <c r="B107" s="43"/>
      <c r="C107" s="44"/>
      <c r="D107" s="44"/>
      <c r="E107" s="44"/>
      <c r="F107" s="44"/>
      <c r="G107" s="44"/>
      <c r="H107" s="44"/>
      <c r="I107" s="44"/>
      <c r="J107" s="44"/>
      <c r="K107" s="44"/>
      <c r="L107" s="28"/>
    </row>
    <row r="111" spans="2:12" s="1" customFormat="1" ht="6.95" customHeight="1">
      <c r="B111" s="45"/>
      <c r="C111" s="46"/>
      <c r="D111" s="46"/>
      <c r="E111" s="46"/>
      <c r="F111" s="46"/>
      <c r="G111" s="46"/>
      <c r="H111" s="46"/>
      <c r="I111" s="46"/>
      <c r="J111" s="46"/>
      <c r="K111" s="46"/>
      <c r="L111" s="28"/>
    </row>
    <row r="112" spans="2:12" s="1" customFormat="1" ht="24.95" customHeight="1">
      <c r="B112" s="28"/>
      <c r="C112" s="20" t="s">
        <v>129</v>
      </c>
      <c r="L112" s="28"/>
    </row>
    <row r="113" spans="2:65" s="1" customFormat="1" ht="6.95" customHeight="1">
      <c r="B113" s="28"/>
      <c r="L113" s="28"/>
    </row>
    <row r="114" spans="2:65" s="1" customFormat="1" ht="12" customHeight="1">
      <c r="B114" s="28"/>
      <c r="C114" s="25" t="s">
        <v>12</v>
      </c>
      <c r="L114" s="28"/>
    </row>
    <row r="115" spans="2:65" s="1" customFormat="1" ht="16.5" customHeight="1">
      <c r="B115" s="28"/>
      <c r="E115" s="224" t="str">
        <f>E7</f>
        <v>R1 - Eko park Voderady - Investície do miestnej infraštruktúry pre pohybové aktivity</v>
      </c>
      <c r="F115" s="225"/>
      <c r="G115" s="225"/>
      <c r="H115" s="225"/>
      <c r="L115" s="28"/>
    </row>
    <row r="116" spans="2:65" s="1" customFormat="1" ht="12" customHeight="1">
      <c r="B116" s="28"/>
      <c r="C116" s="25" t="s">
        <v>115</v>
      </c>
      <c r="L116" s="28"/>
    </row>
    <row r="117" spans="2:65" s="1" customFormat="1" ht="16.5" customHeight="1">
      <c r="B117" s="28"/>
      <c r="E117" s="218" t="str">
        <f>E9</f>
        <v>19 - Zelené prístrešky a pergoly</v>
      </c>
      <c r="F117" s="223"/>
      <c r="G117" s="223"/>
      <c r="H117" s="223"/>
      <c r="L117" s="28"/>
    </row>
    <row r="118" spans="2:65" s="1" customFormat="1" ht="6.95" customHeight="1">
      <c r="B118" s="28"/>
      <c r="L118" s="28"/>
    </row>
    <row r="119" spans="2:65" s="1" customFormat="1" ht="12" customHeight="1">
      <c r="B119" s="28"/>
      <c r="C119" s="25" t="s">
        <v>15</v>
      </c>
      <c r="F119" s="23" t="str">
        <f>F12</f>
        <v xml:space="preserve"> </v>
      </c>
      <c r="I119" s="25" t="s">
        <v>17</v>
      </c>
      <c r="J119" s="51" t="str">
        <f>IF(J12="","",J12)</f>
        <v/>
      </c>
      <c r="L119" s="28"/>
    </row>
    <row r="120" spans="2:65" s="1" customFormat="1" ht="6.95" customHeight="1">
      <c r="B120" s="28"/>
      <c r="L120" s="28"/>
    </row>
    <row r="121" spans="2:65" s="1" customFormat="1" ht="15.2" customHeight="1">
      <c r="B121" s="28"/>
      <c r="C121" s="25" t="s">
        <v>18</v>
      </c>
      <c r="F121" s="23" t="str">
        <f>E15</f>
        <v xml:space="preserve"> </v>
      </c>
      <c r="I121" s="25" t="s">
        <v>22</v>
      </c>
      <c r="J121" s="26" t="str">
        <f>E21</f>
        <v xml:space="preserve"> </v>
      </c>
      <c r="L121" s="28"/>
    </row>
    <row r="122" spans="2:65" s="1" customFormat="1" ht="15.2" customHeight="1">
      <c r="B122" s="28"/>
      <c r="C122" s="25" t="s">
        <v>21</v>
      </c>
      <c r="F122" s="23" t="str">
        <f>IF(E18="","",E18)</f>
        <v xml:space="preserve"> </v>
      </c>
      <c r="I122" s="25" t="s">
        <v>24</v>
      </c>
      <c r="J122" s="26" t="str">
        <f>E24</f>
        <v xml:space="preserve"> </v>
      </c>
      <c r="L122" s="28"/>
    </row>
    <row r="123" spans="2:65" s="1" customFormat="1" ht="10.35" customHeight="1">
      <c r="B123" s="28"/>
      <c r="L123" s="28"/>
    </row>
    <row r="124" spans="2:65" s="10" customFormat="1" ht="29.25" customHeight="1">
      <c r="B124" s="110"/>
      <c r="C124" s="111" t="s">
        <v>130</v>
      </c>
      <c r="D124" s="112" t="s">
        <v>51</v>
      </c>
      <c r="E124" s="112" t="s">
        <v>47</v>
      </c>
      <c r="F124" s="112" t="s">
        <v>48</v>
      </c>
      <c r="G124" s="112" t="s">
        <v>131</v>
      </c>
      <c r="H124" s="112" t="s">
        <v>132</v>
      </c>
      <c r="I124" s="112" t="s">
        <v>133</v>
      </c>
      <c r="J124" s="113" t="s">
        <v>119</v>
      </c>
      <c r="K124" s="114" t="s">
        <v>134</v>
      </c>
      <c r="L124" s="110"/>
      <c r="M124" s="57" t="s">
        <v>1</v>
      </c>
      <c r="N124" s="58" t="s">
        <v>30</v>
      </c>
      <c r="O124" s="58" t="s">
        <v>135</v>
      </c>
      <c r="P124" s="58" t="s">
        <v>136</v>
      </c>
      <c r="Q124" s="58" t="s">
        <v>137</v>
      </c>
      <c r="R124" s="58" t="s">
        <v>138</v>
      </c>
      <c r="S124" s="58" t="s">
        <v>139</v>
      </c>
      <c r="T124" s="59" t="s">
        <v>140</v>
      </c>
    </row>
    <row r="125" spans="2:65" s="1" customFormat="1" ht="22.9" customHeight="1">
      <c r="B125" s="28"/>
      <c r="C125" s="62" t="s">
        <v>120</v>
      </c>
      <c r="J125" s="115">
        <f>BK125</f>
        <v>0</v>
      </c>
      <c r="L125" s="28"/>
      <c r="M125" s="60"/>
      <c r="N125" s="52"/>
      <c r="O125" s="52"/>
      <c r="P125" s="116">
        <f>P126+P162</f>
        <v>313.71161899999998</v>
      </c>
      <c r="Q125" s="52"/>
      <c r="R125" s="116">
        <f>R126+R162</f>
        <v>70.469952120000002</v>
      </c>
      <c r="S125" s="52"/>
      <c r="T125" s="117">
        <f>T126+T162</f>
        <v>0</v>
      </c>
      <c r="AT125" s="16" t="s">
        <v>65</v>
      </c>
      <c r="AU125" s="16" t="s">
        <v>121</v>
      </c>
      <c r="BK125" s="118">
        <f>BK126+BK162</f>
        <v>0</v>
      </c>
    </row>
    <row r="126" spans="2:65" s="11" customFormat="1" ht="25.9" customHeight="1">
      <c r="B126" s="119"/>
      <c r="D126" s="120" t="s">
        <v>65</v>
      </c>
      <c r="E126" s="121" t="s">
        <v>141</v>
      </c>
      <c r="F126" s="121" t="s">
        <v>142</v>
      </c>
      <c r="J126" s="122">
        <f>BK126</f>
        <v>0</v>
      </c>
      <c r="L126" s="119"/>
      <c r="M126" s="123"/>
      <c r="P126" s="124">
        <f>P127+P150+P153+P160</f>
        <v>301.65341899999999</v>
      </c>
      <c r="R126" s="124">
        <f>R127+R150+R153+R160</f>
        <v>70.392913620000002</v>
      </c>
      <c r="T126" s="125">
        <f>T127+T150+T153+T160</f>
        <v>0</v>
      </c>
      <c r="AR126" s="120" t="s">
        <v>73</v>
      </c>
      <c r="AT126" s="126" t="s">
        <v>65</v>
      </c>
      <c r="AU126" s="126" t="s">
        <v>66</v>
      </c>
      <c r="AY126" s="120" t="s">
        <v>143</v>
      </c>
      <c r="BK126" s="127">
        <f>BK127+BK150+BK153+BK160</f>
        <v>0</v>
      </c>
    </row>
    <row r="127" spans="2:65" s="11" customFormat="1" ht="22.9" customHeight="1">
      <c r="B127" s="119"/>
      <c r="D127" s="120" t="s">
        <v>65</v>
      </c>
      <c r="E127" s="128" t="s">
        <v>73</v>
      </c>
      <c r="F127" s="128" t="s">
        <v>144</v>
      </c>
      <c r="J127" s="129">
        <f>BK127</f>
        <v>0</v>
      </c>
      <c r="L127" s="119"/>
      <c r="M127" s="123"/>
      <c r="P127" s="124">
        <f>SUM(P128:P149)</f>
        <v>112.31196700000001</v>
      </c>
      <c r="R127" s="124">
        <f>SUM(R128:R149)</f>
        <v>0</v>
      </c>
      <c r="T127" s="125">
        <f>SUM(T128:T149)</f>
        <v>0</v>
      </c>
      <c r="AR127" s="120" t="s">
        <v>73</v>
      </c>
      <c r="AT127" s="126" t="s">
        <v>65</v>
      </c>
      <c r="AU127" s="126" t="s">
        <v>73</v>
      </c>
      <c r="AY127" s="120" t="s">
        <v>143</v>
      </c>
      <c r="BK127" s="127">
        <f>SUM(BK128:BK149)</f>
        <v>0</v>
      </c>
    </row>
    <row r="128" spans="2:65" s="1" customFormat="1" ht="21.75" customHeight="1">
      <c r="B128" s="130"/>
      <c r="C128" s="131" t="s">
        <v>73</v>
      </c>
      <c r="D128" s="131" t="s">
        <v>145</v>
      </c>
      <c r="E128" s="132" t="s">
        <v>146</v>
      </c>
      <c r="F128" s="133" t="s">
        <v>147</v>
      </c>
      <c r="G128" s="134" t="s">
        <v>148</v>
      </c>
      <c r="H128" s="135">
        <v>31.216000000000001</v>
      </c>
      <c r="I128" s="136"/>
      <c r="J128" s="136">
        <f>ROUND(I128*H128,2)</f>
        <v>0</v>
      </c>
      <c r="K128" s="137"/>
      <c r="L128" s="28"/>
      <c r="M128" s="138" t="s">
        <v>1</v>
      </c>
      <c r="N128" s="139" t="s">
        <v>32</v>
      </c>
      <c r="O128" s="140">
        <v>2.9609999999999999</v>
      </c>
      <c r="P128" s="140">
        <f>O128*H128</f>
        <v>92.430576000000002</v>
      </c>
      <c r="Q128" s="140">
        <v>0</v>
      </c>
      <c r="R128" s="140">
        <f>Q128*H128</f>
        <v>0</v>
      </c>
      <c r="S128" s="140">
        <v>0</v>
      </c>
      <c r="T128" s="141">
        <f>S128*H128</f>
        <v>0</v>
      </c>
      <c r="AR128" s="142" t="s">
        <v>149</v>
      </c>
      <c r="AT128" s="142" t="s">
        <v>145</v>
      </c>
      <c r="AU128" s="142" t="s">
        <v>150</v>
      </c>
      <c r="AY128" s="16" t="s">
        <v>143</v>
      </c>
      <c r="BE128" s="143">
        <f>IF(N128="základná",J128,0)</f>
        <v>0</v>
      </c>
      <c r="BF128" s="143">
        <f>IF(N128="znížená",J128,0)</f>
        <v>0</v>
      </c>
      <c r="BG128" s="143">
        <f>IF(N128="zákl. prenesená",J128,0)</f>
        <v>0</v>
      </c>
      <c r="BH128" s="143">
        <f>IF(N128="zníž. prenesená",J128,0)</f>
        <v>0</v>
      </c>
      <c r="BI128" s="143">
        <f>IF(N128="nulová",J128,0)</f>
        <v>0</v>
      </c>
      <c r="BJ128" s="16" t="s">
        <v>150</v>
      </c>
      <c r="BK128" s="143">
        <f>ROUND(I128*H128,2)</f>
        <v>0</v>
      </c>
      <c r="BL128" s="16" t="s">
        <v>149</v>
      </c>
      <c r="BM128" s="142" t="s">
        <v>523</v>
      </c>
    </row>
    <row r="129" spans="2:65" s="1" customFormat="1" ht="97.5">
      <c r="B129" s="28"/>
      <c r="D129" s="145" t="s">
        <v>245</v>
      </c>
      <c r="F129" s="172" t="s">
        <v>524</v>
      </c>
      <c r="L129" s="28"/>
      <c r="M129" s="173"/>
      <c r="T129" s="54"/>
      <c r="AT129" s="16" t="s">
        <v>245</v>
      </c>
      <c r="AU129" s="16" t="s">
        <v>150</v>
      </c>
    </row>
    <row r="130" spans="2:65" s="12" customFormat="1">
      <c r="B130" s="144"/>
      <c r="D130" s="145" t="s">
        <v>152</v>
      </c>
      <c r="E130" s="146" t="s">
        <v>1</v>
      </c>
      <c r="F130" s="147" t="s">
        <v>525</v>
      </c>
      <c r="H130" s="148">
        <v>22</v>
      </c>
      <c r="L130" s="144"/>
      <c r="M130" s="149"/>
      <c r="T130" s="150"/>
      <c r="AT130" s="146" t="s">
        <v>152</v>
      </c>
      <c r="AU130" s="146" t="s">
        <v>150</v>
      </c>
      <c r="AV130" s="12" t="s">
        <v>150</v>
      </c>
      <c r="AW130" s="12" t="s">
        <v>23</v>
      </c>
      <c r="AX130" s="12" t="s">
        <v>66</v>
      </c>
      <c r="AY130" s="146" t="s">
        <v>143</v>
      </c>
    </row>
    <row r="131" spans="2:65" s="12" customFormat="1" ht="22.5">
      <c r="B131" s="144"/>
      <c r="D131" s="145" t="s">
        <v>152</v>
      </c>
      <c r="E131" s="146" t="s">
        <v>1</v>
      </c>
      <c r="F131" s="147" t="s">
        <v>526</v>
      </c>
      <c r="H131" s="148">
        <v>9.2159999999999993</v>
      </c>
      <c r="L131" s="144"/>
      <c r="M131" s="149"/>
      <c r="T131" s="150"/>
      <c r="AT131" s="146" t="s">
        <v>152</v>
      </c>
      <c r="AU131" s="146" t="s">
        <v>150</v>
      </c>
      <c r="AV131" s="12" t="s">
        <v>150</v>
      </c>
      <c r="AW131" s="12" t="s">
        <v>23</v>
      </c>
      <c r="AX131" s="12" t="s">
        <v>66</v>
      </c>
      <c r="AY131" s="146" t="s">
        <v>143</v>
      </c>
    </row>
    <row r="132" spans="2:65" s="13" customFormat="1">
      <c r="B132" s="151"/>
      <c r="D132" s="145" t="s">
        <v>152</v>
      </c>
      <c r="E132" s="152" t="s">
        <v>1</v>
      </c>
      <c r="F132" s="153" t="s">
        <v>154</v>
      </c>
      <c r="H132" s="154">
        <v>31.216000000000001</v>
      </c>
      <c r="L132" s="151"/>
      <c r="M132" s="155"/>
      <c r="T132" s="156"/>
      <c r="AT132" s="152" t="s">
        <v>152</v>
      </c>
      <c r="AU132" s="152" t="s">
        <v>150</v>
      </c>
      <c r="AV132" s="13" t="s">
        <v>149</v>
      </c>
      <c r="AW132" s="13" t="s">
        <v>23</v>
      </c>
      <c r="AX132" s="13" t="s">
        <v>73</v>
      </c>
      <c r="AY132" s="152" t="s">
        <v>143</v>
      </c>
    </row>
    <row r="133" spans="2:65" s="1" customFormat="1" ht="16.5" customHeight="1">
      <c r="B133" s="130"/>
      <c r="C133" s="131" t="s">
        <v>150</v>
      </c>
      <c r="D133" s="131" t="s">
        <v>145</v>
      </c>
      <c r="E133" s="132" t="s">
        <v>155</v>
      </c>
      <c r="F133" s="133" t="s">
        <v>156</v>
      </c>
      <c r="G133" s="134" t="s">
        <v>148</v>
      </c>
      <c r="H133" s="135">
        <v>31.216000000000001</v>
      </c>
      <c r="I133" s="136"/>
      <c r="J133" s="136">
        <f>ROUND(I133*H133,2)</f>
        <v>0</v>
      </c>
      <c r="K133" s="137"/>
      <c r="L133" s="28"/>
      <c r="M133" s="138" t="s">
        <v>1</v>
      </c>
      <c r="N133" s="139" t="s">
        <v>32</v>
      </c>
      <c r="O133" s="140">
        <v>0.44700000000000001</v>
      </c>
      <c r="P133" s="140">
        <f>O133*H133</f>
        <v>13.953552</v>
      </c>
      <c r="Q133" s="140">
        <v>0</v>
      </c>
      <c r="R133" s="140">
        <f>Q133*H133</f>
        <v>0</v>
      </c>
      <c r="S133" s="140">
        <v>0</v>
      </c>
      <c r="T133" s="141">
        <f>S133*H133</f>
        <v>0</v>
      </c>
      <c r="AR133" s="142" t="s">
        <v>149</v>
      </c>
      <c r="AT133" s="142" t="s">
        <v>145</v>
      </c>
      <c r="AU133" s="142" t="s">
        <v>150</v>
      </c>
      <c r="AY133" s="16" t="s">
        <v>143</v>
      </c>
      <c r="BE133" s="143">
        <f>IF(N133="základná",J133,0)</f>
        <v>0</v>
      </c>
      <c r="BF133" s="143">
        <f>IF(N133="znížená",J133,0)</f>
        <v>0</v>
      </c>
      <c r="BG133" s="143">
        <f>IF(N133="zákl. prenesená",J133,0)</f>
        <v>0</v>
      </c>
      <c r="BH133" s="143">
        <f>IF(N133="zníž. prenesená",J133,0)</f>
        <v>0</v>
      </c>
      <c r="BI133" s="143">
        <f>IF(N133="nulová",J133,0)</f>
        <v>0</v>
      </c>
      <c r="BJ133" s="16" t="s">
        <v>150</v>
      </c>
      <c r="BK133" s="143">
        <f>ROUND(I133*H133,2)</f>
        <v>0</v>
      </c>
      <c r="BL133" s="16" t="s">
        <v>149</v>
      </c>
      <c r="BM133" s="142" t="s">
        <v>527</v>
      </c>
    </row>
    <row r="134" spans="2:65" s="1" customFormat="1" ht="21.75" customHeight="1">
      <c r="B134" s="130"/>
      <c r="C134" s="131" t="s">
        <v>158</v>
      </c>
      <c r="D134" s="131" t="s">
        <v>145</v>
      </c>
      <c r="E134" s="132" t="s">
        <v>510</v>
      </c>
      <c r="F134" s="133" t="s">
        <v>511</v>
      </c>
      <c r="G134" s="134" t="s">
        <v>243</v>
      </c>
      <c r="H134" s="135">
        <v>9</v>
      </c>
      <c r="I134" s="136"/>
      <c r="J134" s="136">
        <f>ROUND(I134*H134,2)</f>
        <v>0</v>
      </c>
      <c r="K134" s="137"/>
      <c r="L134" s="28"/>
      <c r="M134" s="138" t="s">
        <v>1</v>
      </c>
      <c r="N134" s="139" t="s">
        <v>32</v>
      </c>
      <c r="O134" s="140">
        <v>9.4E-2</v>
      </c>
      <c r="P134" s="140">
        <f>O134*H134</f>
        <v>0.84599999999999997</v>
      </c>
      <c r="Q134" s="140">
        <v>0</v>
      </c>
      <c r="R134" s="140">
        <f>Q134*H134</f>
        <v>0</v>
      </c>
      <c r="S134" s="140">
        <v>0</v>
      </c>
      <c r="T134" s="141">
        <f>S134*H134</f>
        <v>0</v>
      </c>
      <c r="AR134" s="142" t="s">
        <v>149</v>
      </c>
      <c r="AT134" s="142" t="s">
        <v>145</v>
      </c>
      <c r="AU134" s="142" t="s">
        <v>150</v>
      </c>
      <c r="AY134" s="16" t="s">
        <v>143</v>
      </c>
      <c r="BE134" s="143">
        <f>IF(N134="základná",J134,0)</f>
        <v>0</v>
      </c>
      <c r="BF134" s="143">
        <f>IF(N134="znížená",J134,0)</f>
        <v>0</v>
      </c>
      <c r="BG134" s="143">
        <f>IF(N134="zákl. prenesená",J134,0)</f>
        <v>0</v>
      </c>
      <c r="BH134" s="143">
        <f>IF(N134="zníž. prenesená",J134,0)</f>
        <v>0</v>
      </c>
      <c r="BI134" s="143">
        <f>IF(N134="nulová",J134,0)</f>
        <v>0</v>
      </c>
      <c r="BJ134" s="16" t="s">
        <v>150</v>
      </c>
      <c r="BK134" s="143">
        <f>ROUND(I134*H134,2)</f>
        <v>0</v>
      </c>
      <c r="BL134" s="16" t="s">
        <v>149</v>
      </c>
      <c r="BM134" s="142" t="s">
        <v>528</v>
      </c>
    </row>
    <row r="135" spans="2:65" s="1" customFormat="1" ht="21.75" customHeight="1">
      <c r="B135" s="130"/>
      <c r="C135" s="131" t="s">
        <v>149</v>
      </c>
      <c r="D135" s="131" t="s">
        <v>145</v>
      </c>
      <c r="E135" s="132" t="s">
        <v>512</v>
      </c>
      <c r="F135" s="133" t="s">
        <v>513</v>
      </c>
      <c r="G135" s="134" t="s">
        <v>243</v>
      </c>
      <c r="H135" s="135">
        <v>9</v>
      </c>
      <c r="I135" s="136"/>
      <c r="J135" s="136">
        <f>ROUND(I135*H135,2)</f>
        <v>0</v>
      </c>
      <c r="K135" s="137"/>
      <c r="L135" s="28"/>
      <c r="M135" s="138" t="s">
        <v>1</v>
      </c>
      <c r="N135" s="139" t="s">
        <v>32</v>
      </c>
      <c r="O135" s="140">
        <v>0.109</v>
      </c>
      <c r="P135" s="140">
        <f>O135*H135</f>
        <v>0.98099999999999998</v>
      </c>
      <c r="Q135" s="140">
        <v>0</v>
      </c>
      <c r="R135" s="140">
        <f>Q135*H135</f>
        <v>0</v>
      </c>
      <c r="S135" s="140">
        <v>0</v>
      </c>
      <c r="T135" s="141">
        <f>S135*H135</f>
        <v>0</v>
      </c>
      <c r="AR135" s="142" t="s">
        <v>149</v>
      </c>
      <c r="AT135" s="142" t="s">
        <v>145</v>
      </c>
      <c r="AU135" s="142" t="s">
        <v>150</v>
      </c>
      <c r="AY135" s="16" t="s">
        <v>143</v>
      </c>
      <c r="BE135" s="143">
        <f>IF(N135="základná",J135,0)</f>
        <v>0</v>
      </c>
      <c r="BF135" s="143">
        <f>IF(N135="znížená",J135,0)</f>
        <v>0</v>
      </c>
      <c r="BG135" s="143">
        <f>IF(N135="zákl. prenesená",J135,0)</f>
        <v>0</v>
      </c>
      <c r="BH135" s="143">
        <f>IF(N135="zníž. prenesená",J135,0)</f>
        <v>0</v>
      </c>
      <c r="BI135" s="143">
        <f>IF(N135="nulová",J135,0)</f>
        <v>0</v>
      </c>
      <c r="BJ135" s="16" t="s">
        <v>150</v>
      </c>
      <c r="BK135" s="143">
        <f>ROUND(I135*H135,2)</f>
        <v>0</v>
      </c>
      <c r="BL135" s="16" t="s">
        <v>149</v>
      </c>
      <c r="BM135" s="142" t="s">
        <v>529</v>
      </c>
    </row>
    <row r="136" spans="2:65" s="1" customFormat="1" ht="24.2" customHeight="1">
      <c r="B136" s="130"/>
      <c r="C136" s="157" t="s">
        <v>166</v>
      </c>
      <c r="D136" s="157" t="s">
        <v>172</v>
      </c>
      <c r="E136" s="158" t="s">
        <v>530</v>
      </c>
      <c r="F136" s="159" t="s">
        <v>531</v>
      </c>
      <c r="G136" s="160" t="s">
        <v>243</v>
      </c>
      <c r="H136" s="161">
        <v>9</v>
      </c>
      <c r="I136" s="162"/>
      <c r="J136" s="162">
        <f>ROUND(I136*H136,2)</f>
        <v>0</v>
      </c>
      <c r="K136" s="163"/>
      <c r="L136" s="164"/>
      <c r="M136" s="165" t="s">
        <v>1</v>
      </c>
      <c r="N136" s="166" t="s">
        <v>32</v>
      </c>
      <c r="O136" s="140">
        <v>0</v>
      </c>
      <c r="P136" s="140">
        <f>O136*H136</f>
        <v>0</v>
      </c>
      <c r="Q136" s="140">
        <v>0</v>
      </c>
      <c r="R136" s="140">
        <f>Q136*H136</f>
        <v>0</v>
      </c>
      <c r="S136" s="140">
        <v>0</v>
      </c>
      <c r="T136" s="141">
        <f>S136*H136</f>
        <v>0</v>
      </c>
      <c r="AR136" s="142" t="s">
        <v>176</v>
      </c>
      <c r="AT136" s="142" t="s">
        <v>172</v>
      </c>
      <c r="AU136" s="142" t="s">
        <v>150</v>
      </c>
      <c r="AY136" s="16" t="s">
        <v>143</v>
      </c>
      <c r="BE136" s="143">
        <f>IF(N136="základná",J136,0)</f>
        <v>0</v>
      </c>
      <c r="BF136" s="143">
        <f>IF(N136="znížená",J136,0)</f>
        <v>0</v>
      </c>
      <c r="BG136" s="143">
        <f>IF(N136="zákl. prenesená",J136,0)</f>
        <v>0</v>
      </c>
      <c r="BH136" s="143">
        <f>IF(N136="zníž. prenesená",J136,0)</f>
        <v>0</v>
      </c>
      <c r="BI136" s="143">
        <f>IF(N136="nulová",J136,0)</f>
        <v>0</v>
      </c>
      <c r="BJ136" s="16" t="s">
        <v>150</v>
      </c>
      <c r="BK136" s="143">
        <f>ROUND(I136*H136,2)</f>
        <v>0</v>
      </c>
      <c r="BL136" s="16" t="s">
        <v>149</v>
      </c>
      <c r="BM136" s="142" t="s">
        <v>532</v>
      </c>
    </row>
    <row r="137" spans="2:65" s="1" customFormat="1" ht="16.5" customHeight="1">
      <c r="B137" s="130"/>
      <c r="C137" s="131" t="s">
        <v>171</v>
      </c>
      <c r="D137" s="131" t="s">
        <v>145</v>
      </c>
      <c r="E137" s="132" t="s">
        <v>514</v>
      </c>
      <c r="F137" s="133" t="s">
        <v>515</v>
      </c>
      <c r="G137" s="134" t="s">
        <v>148</v>
      </c>
      <c r="H137" s="135">
        <v>0.18</v>
      </c>
      <c r="I137" s="136"/>
      <c r="J137" s="136">
        <f>ROUND(I137*H137,2)</f>
        <v>0</v>
      </c>
      <c r="K137" s="137"/>
      <c r="L137" s="28"/>
      <c r="M137" s="138" t="s">
        <v>1</v>
      </c>
      <c r="N137" s="139" t="s">
        <v>32</v>
      </c>
      <c r="O137" s="140">
        <v>1E-3</v>
      </c>
      <c r="P137" s="140">
        <f>O137*H137</f>
        <v>1.7999999999999998E-4</v>
      </c>
      <c r="Q137" s="140">
        <v>0</v>
      </c>
      <c r="R137" s="140">
        <f>Q137*H137</f>
        <v>0</v>
      </c>
      <c r="S137" s="140">
        <v>0</v>
      </c>
      <c r="T137" s="141">
        <f>S137*H137</f>
        <v>0</v>
      </c>
      <c r="AR137" s="142" t="s">
        <v>149</v>
      </c>
      <c r="AT137" s="142" t="s">
        <v>145</v>
      </c>
      <c r="AU137" s="142" t="s">
        <v>150</v>
      </c>
      <c r="AY137" s="16" t="s">
        <v>143</v>
      </c>
      <c r="BE137" s="143">
        <f>IF(N137="základná",J137,0)</f>
        <v>0</v>
      </c>
      <c r="BF137" s="143">
        <f>IF(N137="znížená",J137,0)</f>
        <v>0</v>
      </c>
      <c r="BG137" s="143">
        <f>IF(N137="zákl. prenesená",J137,0)</f>
        <v>0</v>
      </c>
      <c r="BH137" s="143">
        <f>IF(N137="zníž. prenesená",J137,0)</f>
        <v>0</v>
      </c>
      <c r="BI137" s="143">
        <f>IF(N137="nulová",J137,0)</f>
        <v>0</v>
      </c>
      <c r="BJ137" s="16" t="s">
        <v>150</v>
      </c>
      <c r="BK137" s="143">
        <f>ROUND(I137*H137,2)</f>
        <v>0</v>
      </c>
      <c r="BL137" s="16" t="s">
        <v>149</v>
      </c>
      <c r="BM137" s="142" t="s">
        <v>533</v>
      </c>
    </row>
    <row r="138" spans="2:65" s="12" customFormat="1">
      <c r="B138" s="144"/>
      <c r="D138" s="145" t="s">
        <v>152</v>
      </c>
      <c r="E138" s="146" t="s">
        <v>1</v>
      </c>
      <c r="F138" s="147" t="s">
        <v>534</v>
      </c>
      <c r="H138" s="148">
        <v>0.18</v>
      </c>
      <c r="L138" s="144"/>
      <c r="M138" s="149"/>
      <c r="T138" s="150"/>
      <c r="AT138" s="146" t="s">
        <v>152</v>
      </c>
      <c r="AU138" s="146" t="s">
        <v>150</v>
      </c>
      <c r="AV138" s="12" t="s">
        <v>150</v>
      </c>
      <c r="AW138" s="12" t="s">
        <v>23</v>
      </c>
      <c r="AX138" s="12" t="s">
        <v>73</v>
      </c>
      <c r="AY138" s="146" t="s">
        <v>143</v>
      </c>
    </row>
    <row r="139" spans="2:65" s="1" customFormat="1" ht="24.2" customHeight="1">
      <c r="B139" s="130"/>
      <c r="C139" s="131" t="s">
        <v>179</v>
      </c>
      <c r="D139" s="131" t="s">
        <v>145</v>
      </c>
      <c r="E139" s="132" t="s">
        <v>508</v>
      </c>
      <c r="F139" s="133" t="s">
        <v>509</v>
      </c>
      <c r="G139" s="134" t="s">
        <v>148</v>
      </c>
      <c r="H139" s="135">
        <v>2.7E-2</v>
      </c>
      <c r="I139" s="136"/>
      <c r="J139" s="136">
        <f>ROUND(I139*H139,2)</f>
        <v>0</v>
      </c>
      <c r="K139" s="137"/>
      <c r="L139" s="28"/>
      <c r="M139" s="138" t="s">
        <v>1</v>
      </c>
      <c r="N139" s="139" t="s">
        <v>32</v>
      </c>
      <c r="O139" s="140">
        <v>1.577</v>
      </c>
      <c r="P139" s="140">
        <f>O139*H139</f>
        <v>4.2578999999999999E-2</v>
      </c>
      <c r="Q139" s="140">
        <v>0</v>
      </c>
      <c r="R139" s="140">
        <f>Q139*H139</f>
        <v>0</v>
      </c>
      <c r="S139" s="140">
        <v>0</v>
      </c>
      <c r="T139" s="141">
        <f>S139*H139</f>
        <v>0</v>
      </c>
      <c r="AR139" s="142" t="s">
        <v>149</v>
      </c>
      <c r="AT139" s="142" t="s">
        <v>145</v>
      </c>
      <c r="AU139" s="142" t="s">
        <v>150</v>
      </c>
      <c r="AY139" s="16" t="s">
        <v>143</v>
      </c>
      <c r="BE139" s="143">
        <f>IF(N139="základná",J139,0)</f>
        <v>0</v>
      </c>
      <c r="BF139" s="143">
        <f>IF(N139="znížená",J139,0)</f>
        <v>0</v>
      </c>
      <c r="BG139" s="143">
        <f>IF(N139="zákl. prenesená",J139,0)</f>
        <v>0</v>
      </c>
      <c r="BH139" s="143">
        <f>IF(N139="zníž. prenesená",J139,0)</f>
        <v>0</v>
      </c>
      <c r="BI139" s="143">
        <f>IF(N139="nulová",J139,0)</f>
        <v>0</v>
      </c>
      <c r="BJ139" s="16" t="s">
        <v>150</v>
      </c>
      <c r="BK139" s="143">
        <f>ROUND(I139*H139,2)</f>
        <v>0</v>
      </c>
      <c r="BL139" s="16" t="s">
        <v>149</v>
      </c>
      <c r="BM139" s="142" t="s">
        <v>535</v>
      </c>
    </row>
    <row r="140" spans="2:65" s="12" customFormat="1">
      <c r="B140" s="144"/>
      <c r="D140" s="145" t="s">
        <v>152</v>
      </c>
      <c r="E140" s="146" t="s">
        <v>1</v>
      </c>
      <c r="F140" s="147" t="s">
        <v>536</v>
      </c>
      <c r="H140" s="148">
        <v>2.7E-2</v>
      </c>
      <c r="L140" s="144"/>
      <c r="M140" s="149"/>
      <c r="T140" s="150"/>
      <c r="AT140" s="146" t="s">
        <v>152</v>
      </c>
      <c r="AU140" s="146" t="s">
        <v>150</v>
      </c>
      <c r="AV140" s="12" t="s">
        <v>150</v>
      </c>
      <c r="AW140" s="12" t="s">
        <v>23</v>
      </c>
      <c r="AX140" s="12" t="s">
        <v>66</v>
      </c>
      <c r="AY140" s="146" t="s">
        <v>143</v>
      </c>
    </row>
    <row r="141" spans="2:65" s="13" customFormat="1">
      <c r="B141" s="151"/>
      <c r="D141" s="145" t="s">
        <v>152</v>
      </c>
      <c r="E141" s="152" t="s">
        <v>1</v>
      </c>
      <c r="F141" s="153" t="s">
        <v>154</v>
      </c>
      <c r="H141" s="154">
        <v>2.7E-2</v>
      </c>
      <c r="L141" s="151"/>
      <c r="M141" s="155"/>
      <c r="T141" s="156"/>
      <c r="AT141" s="152" t="s">
        <v>152</v>
      </c>
      <c r="AU141" s="152" t="s">
        <v>150</v>
      </c>
      <c r="AV141" s="13" t="s">
        <v>149</v>
      </c>
      <c r="AW141" s="13" t="s">
        <v>23</v>
      </c>
      <c r="AX141" s="13" t="s">
        <v>73</v>
      </c>
      <c r="AY141" s="152" t="s">
        <v>143</v>
      </c>
    </row>
    <row r="142" spans="2:65" s="1" customFormat="1" ht="24.2" customHeight="1">
      <c r="B142" s="130"/>
      <c r="C142" s="131" t="s">
        <v>176</v>
      </c>
      <c r="D142" s="131" t="s">
        <v>145</v>
      </c>
      <c r="E142" s="132" t="s">
        <v>185</v>
      </c>
      <c r="F142" s="133" t="s">
        <v>186</v>
      </c>
      <c r="G142" s="134" t="s">
        <v>148</v>
      </c>
      <c r="H142" s="135">
        <v>31.216000000000001</v>
      </c>
      <c r="I142" s="136"/>
      <c r="J142" s="136">
        <f>ROUND(I142*H142,2)</f>
        <v>0</v>
      </c>
      <c r="K142" s="137"/>
      <c r="L142" s="28"/>
      <c r="M142" s="138" t="s">
        <v>1</v>
      </c>
      <c r="N142" s="139" t="s">
        <v>32</v>
      </c>
      <c r="O142" s="140">
        <v>8.1000000000000003E-2</v>
      </c>
      <c r="P142" s="140">
        <f>O142*H142</f>
        <v>2.5284960000000001</v>
      </c>
      <c r="Q142" s="140">
        <v>0</v>
      </c>
      <c r="R142" s="140">
        <f>Q142*H142</f>
        <v>0</v>
      </c>
      <c r="S142" s="140">
        <v>0</v>
      </c>
      <c r="T142" s="141">
        <f>S142*H142</f>
        <v>0</v>
      </c>
      <c r="AR142" s="142" t="s">
        <v>149</v>
      </c>
      <c r="AT142" s="142" t="s">
        <v>145</v>
      </c>
      <c r="AU142" s="142" t="s">
        <v>150</v>
      </c>
      <c r="AY142" s="16" t="s">
        <v>143</v>
      </c>
      <c r="BE142" s="143">
        <f>IF(N142="základná",J142,0)</f>
        <v>0</v>
      </c>
      <c r="BF142" s="143">
        <f>IF(N142="znížená",J142,0)</f>
        <v>0</v>
      </c>
      <c r="BG142" s="143">
        <f>IF(N142="zákl. prenesená",J142,0)</f>
        <v>0</v>
      </c>
      <c r="BH142" s="143">
        <f>IF(N142="zníž. prenesená",J142,0)</f>
        <v>0</v>
      </c>
      <c r="BI142" s="143">
        <f>IF(N142="nulová",J142,0)</f>
        <v>0</v>
      </c>
      <c r="BJ142" s="16" t="s">
        <v>150</v>
      </c>
      <c r="BK142" s="143">
        <f>ROUND(I142*H142,2)</f>
        <v>0</v>
      </c>
      <c r="BL142" s="16" t="s">
        <v>149</v>
      </c>
      <c r="BM142" s="142" t="s">
        <v>537</v>
      </c>
    </row>
    <row r="143" spans="2:65" s="1" customFormat="1" ht="33" customHeight="1">
      <c r="B143" s="130"/>
      <c r="C143" s="131" t="s">
        <v>189</v>
      </c>
      <c r="D143" s="131" t="s">
        <v>145</v>
      </c>
      <c r="E143" s="132" t="s">
        <v>190</v>
      </c>
      <c r="F143" s="133" t="s">
        <v>191</v>
      </c>
      <c r="G143" s="134" t="s">
        <v>148</v>
      </c>
      <c r="H143" s="135">
        <v>31.216000000000001</v>
      </c>
      <c r="I143" s="136"/>
      <c r="J143" s="136">
        <f>ROUND(I143*H143,2)</f>
        <v>0</v>
      </c>
      <c r="K143" s="137"/>
      <c r="L143" s="28"/>
      <c r="M143" s="138" t="s">
        <v>1</v>
      </c>
      <c r="N143" s="139" t="s">
        <v>32</v>
      </c>
      <c r="O143" s="140">
        <v>0</v>
      </c>
      <c r="P143" s="140">
        <f>O143*H143</f>
        <v>0</v>
      </c>
      <c r="Q143" s="140">
        <v>0</v>
      </c>
      <c r="R143" s="140">
        <f>Q143*H143</f>
        <v>0</v>
      </c>
      <c r="S143" s="140">
        <v>0</v>
      </c>
      <c r="T143" s="141">
        <f>S143*H143</f>
        <v>0</v>
      </c>
      <c r="AR143" s="142" t="s">
        <v>149</v>
      </c>
      <c r="AT143" s="142" t="s">
        <v>145</v>
      </c>
      <c r="AU143" s="142" t="s">
        <v>150</v>
      </c>
      <c r="AY143" s="16" t="s">
        <v>143</v>
      </c>
      <c r="BE143" s="143">
        <f>IF(N143="základná",J143,0)</f>
        <v>0</v>
      </c>
      <c r="BF143" s="143">
        <f>IF(N143="znížená",J143,0)</f>
        <v>0</v>
      </c>
      <c r="BG143" s="143">
        <f>IF(N143="zákl. prenesená",J143,0)</f>
        <v>0</v>
      </c>
      <c r="BH143" s="143">
        <f>IF(N143="zníž. prenesená",J143,0)</f>
        <v>0</v>
      </c>
      <c r="BI143" s="143">
        <f>IF(N143="nulová",J143,0)</f>
        <v>0</v>
      </c>
      <c r="BJ143" s="16" t="s">
        <v>150</v>
      </c>
      <c r="BK143" s="143">
        <f>ROUND(I143*H143,2)</f>
        <v>0</v>
      </c>
      <c r="BL143" s="16" t="s">
        <v>149</v>
      </c>
      <c r="BM143" s="142" t="s">
        <v>538</v>
      </c>
    </row>
    <row r="144" spans="2:65" s="1" customFormat="1" ht="37.9" customHeight="1">
      <c r="B144" s="130"/>
      <c r="C144" s="131" t="s">
        <v>96</v>
      </c>
      <c r="D144" s="131" t="s">
        <v>145</v>
      </c>
      <c r="E144" s="132" t="s">
        <v>193</v>
      </c>
      <c r="F144" s="133" t="s">
        <v>194</v>
      </c>
      <c r="G144" s="134" t="s">
        <v>148</v>
      </c>
      <c r="H144" s="135">
        <v>218.512</v>
      </c>
      <c r="I144" s="136"/>
      <c r="J144" s="136">
        <f>ROUND(I144*H144,2)</f>
        <v>0</v>
      </c>
      <c r="K144" s="137"/>
      <c r="L144" s="28"/>
      <c r="M144" s="138" t="s">
        <v>1</v>
      </c>
      <c r="N144" s="139" t="s">
        <v>32</v>
      </c>
      <c r="O144" s="140">
        <v>7.0000000000000001E-3</v>
      </c>
      <c r="P144" s="140">
        <f>O144*H144</f>
        <v>1.5295840000000001</v>
      </c>
      <c r="Q144" s="140">
        <v>0</v>
      </c>
      <c r="R144" s="140">
        <f>Q144*H144</f>
        <v>0</v>
      </c>
      <c r="S144" s="140">
        <v>0</v>
      </c>
      <c r="T144" s="141">
        <f>S144*H144</f>
        <v>0</v>
      </c>
      <c r="AR144" s="142" t="s">
        <v>149</v>
      </c>
      <c r="AT144" s="142" t="s">
        <v>145</v>
      </c>
      <c r="AU144" s="142" t="s">
        <v>150</v>
      </c>
      <c r="AY144" s="16" t="s">
        <v>143</v>
      </c>
      <c r="BE144" s="143">
        <f>IF(N144="základná",J144,0)</f>
        <v>0</v>
      </c>
      <c r="BF144" s="143">
        <f>IF(N144="znížená",J144,0)</f>
        <v>0</v>
      </c>
      <c r="BG144" s="143">
        <f>IF(N144="zákl. prenesená",J144,0)</f>
        <v>0</v>
      </c>
      <c r="BH144" s="143">
        <f>IF(N144="zníž. prenesená",J144,0)</f>
        <v>0</v>
      </c>
      <c r="BI144" s="143">
        <f>IF(N144="nulová",J144,0)</f>
        <v>0</v>
      </c>
      <c r="BJ144" s="16" t="s">
        <v>150</v>
      </c>
      <c r="BK144" s="143">
        <f>ROUND(I144*H144,2)</f>
        <v>0</v>
      </c>
      <c r="BL144" s="16" t="s">
        <v>149</v>
      </c>
      <c r="BM144" s="142" t="s">
        <v>539</v>
      </c>
    </row>
    <row r="145" spans="2:65" s="12" customFormat="1">
      <c r="B145" s="144"/>
      <c r="D145" s="145" t="s">
        <v>152</v>
      </c>
      <c r="E145" s="146" t="s">
        <v>1</v>
      </c>
      <c r="F145" s="147" t="s">
        <v>540</v>
      </c>
      <c r="H145" s="148">
        <v>218.512</v>
      </c>
      <c r="L145" s="144"/>
      <c r="M145" s="149"/>
      <c r="T145" s="150"/>
      <c r="AT145" s="146" t="s">
        <v>152</v>
      </c>
      <c r="AU145" s="146" t="s">
        <v>150</v>
      </c>
      <c r="AV145" s="12" t="s">
        <v>150</v>
      </c>
      <c r="AW145" s="12" t="s">
        <v>23</v>
      </c>
      <c r="AX145" s="12" t="s">
        <v>73</v>
      </c>
      <c r="AY145" s="146" t="s">
        <v>143</v>
      </c>
    </row>
    <row r="146" spans="2:65" s="1" customFormat="1" ht="24.2" customHeight="1">
      <c r="B146" s="130"/>
      <c r="C146" s="131" t="s">
        <v>97</v>
      </c>
      <c r="D146" s="131" t="s">
        <v>145</v>
      </c>
      <c r="E146" s="132" t="s">
        <v>197</v>
      </c>
      <c r="F146" s="133" t="s">
        <v>198</v>
      </c>
      <c r="G146" s="134" t="s">
        <v>148</v>
      </c>
      <c r="H146" s="135">
        <v>31.216000000000001</v>
      </c>
      <c r="I146" s="136"/>
      <c r="J146" s="136">
        <f>ROUND(I146*H146,2)</f>
        <v>0</v>
      </c>
      <c r="K146" s="137"/>
      <c r="L146" s="28"/>
      <c r="M146" s="138" t="s">
        <v>1</v>
      </c>
      <c r="N146" s="139" t="s">
        <v>32</v>
      </c>
      <c r="O146" s="140">
        <v>0</v>
      </c>
      <c r="P146" s="140">
        <f>O146*H146</f>
        <v>0</v>
      </c>
      <c r="Q146" s="140">
        <v>0</v>
      </c>
      <c r="R146" s="140">
        <f>Q146*H146</f>
        <v>0</v>
      </c>
      <c r="S146" s="140">
        <v>0</v>
      </c>
      <c r="T146" s="141">
        <f>S146*H146</f>
        <v>0</v>
      </c>
      <c r="AR146" s="142" t="s">
        <v>149</v>
      </c>
      <c r="AT146" s="142" t="s">
        <v>145</v>
      </c>
      <c r="AU146" s="142" t="s">
        <v>150</v>
      </c>
      <c r="AY146" s="16" t="s">
        <v>143</v>
      </c>
      <c r="BE146" s="143">
        <f>IF(N146="základná",J146,0)</f>
        <v>0</v>
      </c>
      <c r="BF146" s="143">
        <f>IF(N146="znížená",J146,0)</f>
        <v>0</v>
      </c>
      <c r="BG146" s="143">
        <f>IF(N146="zákl. prenesená",J146,0)</f>
        <v>0</v>
      </c>
      <c r="BH146" s="143">
        <f>IF(N146="zníž. prenesená",J146,0)</f>
        <v>0</v>
      </c>
      <c r="BI146" s="143">
        <f>IF(N146="nulová",J146,0)</f>
        <v>0</v>
      </c>
      <c r="BJ146" s="16" t="s">
        <v>150</v>
      </c>
      <c r="BK146" s="143">
        <f>ROUND(I146*H146,2)</f>
        <v>0</v>
      </c>
      <c r="BL146" s="16" t="s">
        <v>149</v>
      </c>
      <c r="BM146" s="142" t="s">
        <v>541</v>
      </c>
    </row>
    <row r="147" spans="2:65" s="1" customFormat="1" ht="16.5" customHeight="1">
      <c r="B147" s="130"/>
      <c r="C147" s="131" t="s">
        <v>98</v>
      </c>
      <c r="D147" s="131" t="s">
        <v>145</v>
      </c>
      <c r="E147" s="132" t="s">
        <v>200</v>
      </c>
      <c r="F147" s="133" t="s">
        <v>201</v>
      </c>
      <c r="G147" s="134" t="s">
        <v>148</v>
      </c>
      <c r="H147" s="135">
        <v>31.216000000000001</v>
      </c>
      <c r="I147" s="136"/>
      <c r="J147" s="136">
        <f>ROUND(I147*H147,2)</f>
        <v>0</v>
      </c>
      <c r="K147" s="137"/>
      <c r="L147" s="28"/>
      <c r="M147" s="138" t="s">
        <v>1</v>
      </c>
      <c r="N147" s="139" t="s">
        <v>32</v>
      </c>
      <c r="O147" s="140">
        <v>0</v>
      </c>
      <c r="P147" s="140">
        <f>O147*H147</f>
        <v>0</v>
      </c>
      <c r="Q147" s="140">
        <v>0</v>
      </c>
      <c r="R147" s="140">
        <f>Q147*H147</f>
        <v>0</v>
      </c>
      <c r="S147" s="140">
        <v>0</v>
      </c>
      <c r="T147" s="141">
        <f>S147*H147</f>
        <v>0</v>
      </c>
      <c r="AR147" s="142" t="s">
        <v>149</v>
      </c>
      <c r="AT147" s="142" t="s">
        <v>145</v>
      </c>
      <c r="AU147" s="142" t="s">
        <v>150</v>
      </c>
      <c r="AY147" s="16" t="s">
        <v>143</v>
      </c>
      <c r="BE147" s="143">
        <f>IF(N147="základná",J147,0)</f>
        <v>0</v>
      </c>
      <c r="BF147" s="143">
        <f>IF(N147="znížená",J147,0)</f>
        <v>0</v>
      </c>
      <c r="BG147" s="143">
        <f>IF(N147="zákl. prenesená",J147,0)</f>
        <v>0</v>
      </c>
      <c r="BH147" s="143">
        <f>IF(N147="zníž. prenesená",J147,0)</f>
        <v>0</v>
      </c>
      <c r="BI147" s="143">
        <f>IF(N147="nulová",J147,0)</f>
        <v>0</v>
      </c>
      <c r="BJ147" s="16" t="s">
        <v>150</v>
      </c>
      <c r="BK147" s="143">
        <f>ROUND(I147*H147,2)</f>
        <v>0</v>
      </c>
      <c r="BL147" s="16" t="s">
        <v>149</v>
      </c>
      <c r="BM147" s="142" t="s">
        <v>542</v>
      </c>
    </row>
    <row r="148" spans="2:65" s="1" customFormat="1" ht="24.2" customHeight="1">
      <c r="B148" s="130"/>
      <c r="C148" s="131" t="s">
        <v>99</v>
      </c>
      <c r="D148" s="131" t="s">
        <v>145</v>
      </c>
      <c r="E148" s="132" t="s">
        <v>203</v>
      </c>
      <c r="F148" s="133" t="s">
        <v>204</v>
      </c>
      <c r="G148" s="134" t="s">
        <v>175</v>
      </c>
      <c r="H148" s="135">
        <v>56.189</v>
      </c>
      <c r="I148" s="136"/>
      <c r="J148" s="136">
        <f>ROUND(I148*H148,2)</f>
        <v>0</v>
      </c>
      <c r="K148" s="137"/>
      <c r="L148" s="28"/>
      <c r="M148" s="138" t="s">
        <v>1</v>
      </c>
      <c r="N148" s="139" t="s">
        <v>32</v>
      </c>
      <c r="O148" s="140">
        <v>0</v>
      </c>
      <c r="P148" s="140">
        <f>O148*H148</f>
        <v>0</v>
      </c>
      <c r="Q148" s="140">
        <v>0</v>
      </c>
      <c r="R148" s="140">
        <f>Q148*H148</f>
        <v>0</v>
      </c>
      <c r="S148" s="140">
        <v>0</v>
      </c>
      <c r="T148" s="141">
        <f>S148*H148</f>
        <v>0</v>
      </c>
      <c r="AR148" s="142" t="s">
        <v>149</v>
      </c>
      <c r="AT148" s="142" t="s">
        <v>145</v>
      </c>
      <c r="AU148" s="142" t="s">
        <v>150</v>
      </c>
      <c r="AY148" s="16" t="s">
        <v>143</v>
      </c>
      <c r="BE148" s="143">
        <f>IF(N148="základná",J148,0)</f>
        <v>0</v>
      </c>
      <c r="BF148" s="143">
        <f>IF(N148="znížená",J148,0)</f>
        <v>0</v>
      </c>
      <c r="BG148" s="143">
        <f>IF(N148="zákl. prenesená",J148,0)</f>
        <v>0</v>
      </c>
      <c r="BH148" s="143">
        <f>IF(N148="zníž. prenesená",J148,0)</f>
        <v>0</v>
      </c>
      <c r="BI148" s="143">
        <f>IF(N148="nulová",J148,0)</f>
        <v>0</v>
      </c>
      <c r="BJ148" s="16" t="s">
        <v>150</v>
      </c>
      <c r="BK148" s="143">
        <f>ROUND(I148*H148,2)</f>
        <v>0</v>
      </c>
      <c r="BL148" s="16" t="s">
        <v>149</v>
      </c>
      <c r="BM148" s="142" t="s">
        <v>543</v>
      </c>
    </row>
    <row r="149" spans="2:65" s="12" customFormat="1">
      <c r="B149" s="144"/>
      <c r="D149" s="145" t="s">
        <v>152</v>
      </c>
      <c r="E149" s="146" t="s">
        <v>1</v>
      </c>
      <c r="F149" s="147" t="s">
        <v>544</v>
      </c>
      <c r="H149" s="148">
        <v>56.189</v>
      </c>
      <c r="L149" s="144"/>
      <c r="M149" s="149"/>
      <c r="T149" s="150"/>
      <c r="AT149" s="146" t="s">
        <v>152</v>
      </c>
      <c r="AU149" s="146" t="s">
        <v>150</v>
      </c>
      <c r="AV149" s="12" t="s">
        <v>150</v>
      </c>
      <c r="AW149" s="12" t="s">
        <v>23</v>
      </c>
      <c r="AX149" s="12" t="s">
        <v>73</v>
      </c>
      <c r="AY149" s="146" t="s">
        <v>143</v>
      </c>
    </row>
    <row r="150" spans="2:65" s="11" customFormat="1" ht="22.9" customHeight="1">
      <c r="B150" s="119"/>
      <c r="D150" s="120" t="s">
        <v>65</v>
      </c>
      <c r="E150" s="128" t="s">
        <v>150</v>
      </c>
      <c r="F150" s="128" t="s">
        <v>207</v>
      </c>
      <c r="J150" s="129">
        <f>BK150</f>
        <v>0</v>
      </c>
      <c r="L150" s="119"/>
      <c r="M150" s="123"/>
      <c r="P150" s="124">
        <f>SUM(P151:P152)</f>
        <v>11.62</v>
      </c>
      <c r="R150" s="124">
        <f>SUM(R151:R152)</f>
        <v>48.314399999999999</v>
      </c>
      <c r="T150" s="125">
        <f>SUM(T151:T152)</f>
        <v>0</v>
      </c>
      <c r="AR150" s="120" t="s">
        <v>73</v>
      </c>
      <c r="AT150" s="126" t="s">
        <v>65</v>
      </c>
      <c r="AU150" s="126" t="s">
        <v>73</v>
      </c>
      <c r="AY150" s="120" t="s">
        <v>143</v>
      </c>
      <c r="BK150" s="127">
        <f>SUM(BK151:BK152)</f>
        <v>0</v>
      </c>
    </row>
    <row r="151" spans="2:65" s="1" customFormat="1" ht="16.5" customHeight="1">
      <c r="B151" s="130"/>
      <c r="C151" s="131" t="s">
        <v>100</v>
      </c>
      <c r="D151" s="131" t="s">
        <v>145</v>
      </c>
      <c r="E151" s="132" t="s">
        <v>208</v>
      </c>
      <c r="F151" s="133" t="s">
        <v>209</v>
      </c>
      <c r="G151" s="134" t="s">
        <v>148</v>
      </c>
      <c r="H151" s="135">
        <v>20</v>
      </c>
      <c r="I151" s="136"/>
      <c r="J151" s="136">
        <f>ROUND(I151*H151,2)</f>
        <v>0</v>
      </c>
      <c r="K151" s="137"/>
      <c r="L151" s="28"/>
      <c r="M151" s="138" t="s">
        <v>1</v>
      </c>
      <c r="N151" s="139" t="s">
        <v>32</v>
      </c>
      <c r="O151" s="140">
        <v>0.58099999999999996</v>
      </c>
      <c r="P151" s="140">
        <f>O151*H151</f>
        <v>11.62</v>
      </c>
      <c r="Q151" s="140">
        <v>2.4157199999999999</v>
      </c>
      <c r="R151" s="140">
        <f>Q151*H151</f>
        <v>48.314399999999999</v>
      </c>
      <c r="S151" s="140">
        <v>0</v>
      </c>
      <c r="T151" s="141">
        <f>S151*H151</f>
        <v>0</v>
      </c>
      <c r="AR151" s="142" t="s">
        <v>149</v>
      </c>
      <c r="AT151" s="142" t="s">
        <v>145</v>
      </c>
      <c r="AU151" s="142" t="s">
        <v>150</v>
      </c>
      <c r="AY151" s="16" t="s">
        <v>143</v>
      </c>
      <c r="BE151" s="143">
        <f>IF(N151="základná",J151,0)</f>
        <v>0</v>
      </c>
      <c r="BF151" s="143">
        <f>IF(N151="znížená",J151,0)</f>
        <v>0</v>
      </c>
      <c r="BG151" s="143">
        <f>IF(N151="zákl. prenesená",J151,0)</f>
        <v>0</v>
      </c>
      <c r="BH151" s="143">
        <f>IF(N151="zníž. prenesená",J151,0)</f>
        <v>0</v>
      </c>
      <c r="BI151" s="143">
        <f>IF(N151="nulová",J151,0)</f>
        <v>0</v>
      </c>
      <c r="BJ151" s="16" t="s">
        <v>150</v>
      </c>
      <c r="BK151" s="143">
        <f>ROUND(I151*H151,2)</f>
        <v>0</v>
      </c>
      <c r="BL151" s="16" t="s">
        <v>149</v>
      </c>
      <c r="BM151" s="142" t="s">
        <v>545</v>
      </c>
    </row>
    <row r="152" spans="2:65" s="12" customFormat="1">
      <c r="B152" s="144"/>
      <c r="D152" s="145" t="s">
        <v>152</v>
      </c>
      <c r="E152" s="146" t="s">
        <v>1</v>
      </c>
      <c r="F152" s="147" t="s">
        <v>546</v>
      </c>
      <c r="H152" s="148">
        <v>20</v>
      </c>
      <c r="L152" s="144"/>
      <c r="M152" s="149"/>
      <c r="T152" s="150"/>
      <c r="AT152" s="146" t="s">
        <v>152</v>
      </c>
      <c r="AU152" s="146" t="s">
        <v>150</v>
      </c>
      <c r="AV152" s="12" t="s">
        <v>150</v>
      </c>
      <c r="AW152" s="12" t="s">
        <v>23</v>
      </c>
      <c r="AX152" s="12" t="s">
        <v>73</v>
      </c>
      <c r="AY152" s="146" t="s">
        <v>143</v>
      </c>
    </row>
    <row r="153" spans="2:65" s="11" customFormat="1" ht="22.9" customHeight="1">
      <c r="B153" s="119"/>
      <c r="D153" s="120" t="s">
        <v>65</v>
      </c>
      <c r="E153" s="128" t="s">
        <v>158</v>
      </c>
      <c r="F153" s="128" t="s">
        <v>547</v>
      </c>
      <c r="J153" s="129">
        <f>BK153</f>
        <v>0</v>
      </c>
      <c r="L153" s="119"/>
      <c r="M153" s="123"/>
      <c r="P153" s="124">
        <f>SUM(P154:P159)</f>
        <v>39.610385999999998</v>
      </c>
      <c r="R153" s="124">
        <f>SUM(R154:R159)</f>
        <v>22.078513619999999</v>
      </c>
      <c r="T153" s="125">
        <f>SUM(T154:T159)</f>
        <v>0</v>
      </c>
      <c r="AR153" s="120" t="s">
        <v>73</v>
      </c>
      <c r="AT153" s="126" t="s">
        <v>65</v>
      </c>
      <c r="AU153" s="126" t="s">
        <v>73</v>
      </c>
      <c r="AY153" s="120" t="s">
        <v>143</v>
      </c>
      <c r="BK153" s="127">
        <f>SUM(BK154:BK159)</f>
        <v>0</v>
      </c>
    </row>
    <row r="154" spans="2:65" s="1" customFormat="1" ht="24.2" customHeight="1">
      <c r="B154" s="130"/>
      <c r="C154" s="131" t="s">
        <v>101</v>
      </c>
      <c r="D154" s="131" t="s">
        <v>145</v>
      </c>
      <c r="E154" s="132" t="s">
        <v>548</v>
      </c>
      <c r="F154" s="133" t="s">
        <v>549</v>
      </c>
      <c r="G154" s="134" t="s">
        <v>175</v>
      </c>
      <c r="H154" s="135">
        <v>0.73799999999999999</v>
      </c>
      <c r="I154" s="136"/>
      <c r="J154" s="136">
        <f>ROUND(I154*H154,2)</f>
        <v>0</v>
      </c>
      <c r="K154" s="137"/>
      <c r="L154" s="28"/>
      <c r="M154" s="138" t="s">
        <v>1</v>
      </c>
      <c r="N154" s="139" t="s">
        <v>32</v>
      </c>
      <c r="O154" s="140">
        <v>39.448999999999998</v>
      </c>
      <c r="P154" s="140">
        <f>O154*H154</f>
        <v>29.113361999999999</v>
      </c>
      <c r="Q154" s="140">
        <v>1.01953</v>
      </c>
      <c r="R154" s="140">
        <f>Q154*H154</f>
        <v>0.75241314000000004</v>
      </c>
      <c r="S154" s="140">
        <v>0</v>
      </c>
      <c r="T154" s="141">
        <f>S154*H154</f>
        <v>0</v>
      </c>
      <c r="AR154" s="142" t="s">
        <v>149</v>
      </c>
      <c r="AT154" s="142" t="s">
        <v>145</v>
      </c>
      <c r="AU154" s="142" t="s">
        <v>150</v>
      </c>
      <c r="AY154" s="16" t="s">
        <v>143</v>
      </c>
      <c r="BE154" s="143">
        <f>IF(N154="základná",J154,0)</f>
        <v>0</v>
      </c>
      <c r="BF154" s="143">
        <f>IF(N154="znížená",J154,0)</f>
        <v>0</v>
      </c>
      <c r="BG154" s="143">
        <f>IF(N154="zákl. prenesená",J154,0)</f>
        <v>0</v>
      </c>
      <c r="BH154" s="143">
        <f>IF(N154="zníž. prenesená",J154,0)</f>
        <v>0</v>
      </c>
      <c r="BI154" s="143">
        <f>IF(N154="nulová",J154,0)</f>
        <v>0</v>
      </c>
      <c r="BJ154" s="16" t="s">
        <v>150</v>
      </c>
      <c r="BK154" s="143">
        <f>ROUND(I154*H154,2)</f>
        <v>0</v>
      </c>
      <c r="BL154" s="16" t="s">
        <v>149</v>
      </c>
      <c r="BM154" s="142" t="s">
        <v>550</v>
      </c>
    </row>
    <row r="155" spans="2:65" s="1" customFormat="1" ht="68.25">
      <c r="B155" s="28"/>
      <c r="D155" s="145" t="s">
        <v>245</v>
      </c>
      <c r="F155" s="172" t="s">
        <v>551</v>
      </c>
      <c r="L155" s="28"/>
      <c r="M155" s="173"/>
      <c r="T155" s="54"/>
      <c r="AT155" s="16" t="s">
        <v>245</v>
      </c>
      <c r="AU155" s="16" t="s">
        <v>150</v>
      </c>
    </row>
    <row r="156" spans="2:65" s="12" customFormat="1" ht="22.5">
      <c r="B156" s="144"/>
      <c r="D156" s="145" t="s">
        <v>152</v>
      </c>
      <c r="E156" s="146" t="s">
        <v>1</v>
      </c>
      <c r="F156" s="147" t="s">
        <v>552</v>
      </c>
      <c r="H156" s="148">
        <v>0.73799999999999999</v>
      </c>
      <c r="L156" s="144"/>
      <c r="M156" s="149"/>
      <c r="T156" s="150"/>
      <c r="AT156" s="146" t="s">
        <v>152</v>
      </c>
      <c r="AU156" s="146" t="s">
        <v>150</v>
      </c>
      <c r="AV156" s="12" t="s">
        <v>150</v>
      </c>
      <c r="AW156" s="12" t="s">
        <v>23</v>
      </c>
      <c r="AX156" s="12" t="s">
        <v>73</v>
      </c>
      <c r="AY156" s="146" t="s">
        <v>143</v>
      </c>
    </row>
    <row r="157" spans="2:65" s="1" customFormat="1" ht="33" customHeight="1">
      <c r="B157" s="130"/>
      <c r="C157" s="131" t="s">
        <v>102</v>
      </c>
      <c r="D157" s="131" t="s">
        <v>145</v>
      </c>
      <c r="E157" s="132" t="s">
        <v>553</v>
      </c>
      <c r="F157" s="133" t="s">
        <v>554</v>
      </c>
      <c r="G157" s="134" t="s">
        <v>148</v>
      </c>
      <c r="H157" s="135">
        <v>9.2159999999999993</v>
      </c>
      <c r="I157" s="136"/>
      <c r="J157" s="136">
        <f>ROUND(I157*H157,2)</f>
        <v>0</v>
      </c>
      <c r="K157" s="137"/>
      <c r="L157" s="28"/>
      <c r="M157" s="138" t="s">
        <v>1</v>
      </c>
      <c r="N157" s="139" t="s">
        <v>32</v>
      </c>
      <c r="O157" s="140">
        <v>1.139</v>
      </c>
      <c r="P157" s="140">
        <f>O157*H157</f>
        <v>10.497024</v>
      </c>
      <c r="Q157" s="140">
        <v>2.3140299999999998</v>
      </c>
      <c r="R157" s="140">
        <f>Q157*H157</f>
        <v>21.326100479999997</v>
      </c>
      <c r="S157" s="140">
        <v>0</v>
      </c>
      <c r="T157" s="141">
        <f>S157*H157</f>
        <v>0</v>
      </c>
      <c r="AR157" s="142" t="s">
        <v>149</v>
      </c>
      <c r="AT157" s="142" t="s">
        <v>145</v>
      </c>
      <c r="AU157" s="142" t="s">
        <v>150</v>
      </c>
      <c r="AY157" s="16" t="s">
        <v>143</v>
      </c>
      <c r="BE157" s="143">
        <f>IF(N157="základná",J157,0)</f>
        <v>0</v>
      </c>
      <c r="BF157" s="143">
        <f>IF(N157="znížená",J157,0)</f>
        <v>0</v>
      </c>
      <c r="BG157" s="143">
        <f>IF(N157="zákl. prenesená",J157,0)</f>
        <v>0</v>
      </c>
      <c r="BH157" s="143">
        <f>IF(N157="zníž. prenesená",J157,0)</f>
        <v>0</v>
      </c>
      <c r="BI157" s="143">
        <f>IF(N157="nulová",J157,0)</f>
        <v>0</v>
      </c>
      <c r="BJ157" s="16" t="s">
        <v>150</v>
      </c>
      <c r="BK157" s="143">
        <f>ROUND(I157*H157,2)</f>
        <v>0</v>
      </c>
      <c r="BL157" s="16" t="s">
        <v>149</v>
      </c>
      <c r="BM157" s="142" t="s">
        <v>555</v>
      </c>
    </row>
    <row r="158" spans="2:65" s="1" customFormat="1" ht="68.25">
      <c r="B158" s="28"/>
      <c r="D158" s="145" t="s">
        <v>245</v>
      </c>
      <c r="F158" s="172" t="s">
        <v>556</v>
      </c>
      <c r="L158" s="28"/>
      <c r="M158" s="173"/>
      <c r="T158" s="54"/>
      <c r="AT158" s="16" t="s">
        <v>245</v>
      </c>
      <c r="AU158" s="16" t="s">
        <v>150</v>
      </c>
    </row>
    <row r="159" spans="2:65" s="12" customFormat="1" ht="22.5">
      <c r="B159" s="144"/>
      <c r="D159" s="145" t="s">
        <v>152</v>
      </c>
      <c r="E159" s="146" t="s">
        <v>1</v>
      </c>
      <c r="F159" s="147" t="s">
        <v>557</v>
      </c>
      <c r="H159" s="148">
        <v>9.2159999999999993</v>
      </c>
      <c r="L159" s="144"/>
      <c r="M159" s="149"/>
      <c r="T159" s="150"/>
      <c r="AT159" s="146" t="s">
        <v>152</v>
      </c>
      <c r="AU159" s="146" t="s">
        <v>150</v>
      </c>
      <c r="AV159" s="12" t="s">
        <v>150</v>
      </c>
      <c r="AW159" s="12" t="s">
        <v>23</v>
      </c>
      <c r="AX159" s="12" t="s">
        <v>73</v>
      </c>
      <c r="AY159" s="146" t="s">
        <v>143</v>
      </c>
    </row>
    <row r="160" spans="2:65" s="11" customFormat="1" ht="22.9" customHeight="1">
      <c r="B160" s="119"/>
      <c r="D160" s="120" t="s">
        <v>65</v>
      </c>
      <c r="E160" s="128" t="s">
        <v>232</v>
      </c>
      <c r="F160" s="128" t="s">
        <v>233</v>
      </c>
      <c r="J160" s="129">
        <f>BK160</f>
        <v>0</v>
      </c>
      <c r="L160" s="119"/>
      <c r="M160" s="123"/>
      <c r="P160" s="124">
        <f>P161</f>
        <v>138.11106599999999</v>
      </c>
      <c r="R160" s="124">
        <f>R161</f>
        <v>0</v>
      </c>
      <c r="T160" s="125">
        <f>T161</f>
        <v>0</v>
      </c>
      <c r="AR160" s="120" t="s">
        <v>73</v>
      </c>
      <c r="AT160" s="126" t="s">
        <v>65</v>
      </c>
      <c r="AU160" s="126" t="s">
        <v>73</v>
      </c>
      <c r="AY160" s="120" t="s">
        <v>143</v>
      </c>
      <c r="BK160" s="127">
        <f>BK161</f>
        <v>0</v>
      </c>
    </row>
    <row r="161" spans="2:65" s="1" customFormat="1" ht="33" customHeight="1">
      <c r="B161" s="130"/>
      <c r="C161" s="131" t="s">
        <v>103</v>
      </c>
      <c r="D161" s="131" t="s">
        <v>145</v>
      </c>
      <c r="E161" s="132" t="s">
        <v>234</v>
      </c>
      <c r="F161" s="133" t="s">
        <v>235</v>
      </c>
      <c r="G161" s="134" t="s">
        <v>175</v>
      </c>
      <c r="H161" s="135">
        <v>70.393000000000001</v>
      </c>
      <c r="I161" s="136"/>
      <c r="J161" s="136">
        <f>ROUND(I161*H161,2)</f>
        <v>0</v>
      </c>
      <c r="K161" s="137"/>
      <c r="L161" s="28"/>
      <c r="M161" s="138" t="s">
        <v>1</v>
      </c>
      <c r="N161" s="139" t="s">
        <v>32</v>
      </c>
      <c r="O161" s="140">
        <v>1.962</v>
      </c>
      <c r="P161" s="140">
        <f>O161*H161</f>
        <v>138.11106599999999</v>
      </c>
      <c r="Q161" s="140">
        <v>0</v>
      </c>
      <c r="R161" s="140">
        <f>Q161*H161</f>
        <v>0</v>
      </c>
      <c r="S161" s="140">
        <v>0</v>
      </c>
      <c r="T161" s="141">
        <f>S161*H161</f>
        <v>0</v>
      </c>
      <c r="AR161" s="142" t="s">
        <v>149</v>
      </c>
      <c r="AT161" s="142" t="s">
        <v>145</v>
      </c>
      <c r="AU161" s="142" t="s">
        <v>150</v>
      </c>
      <c r="AY161" s="16" t="s">
        <v>143</v>
      </c>
      <c r="BE161" s="143">
        <f>IF(N161="základná",J161,0)</f>
        <v>0</v>
      </c>
      <c r="BF161" s="143">
        <f>IF(N161="znížená",J161,0)</f>
        <v>0</v>
      </c>
      <c r="BG161" s="143">
        <f>IF(N161="zákl. prenesená",J161,0)</f>
        <v>0</v>
      </c>
      <c r="BH161" s="143">
        <f>IF(N161="zníž. prenesená",J161,0)</f>
        <v>0</v>
      </c>
      <c r="BI161" s="143">
        <f>IF(N161="nulová",J161,0)</f>
        <v>0</v>
      </c>
      <c r="BJ161" s="16" t="s">
        <v>150</v>
      </c>
      <c r="BK161" s="143">
        <f>ROUND(I161*H161,2)</f>
        <v>0</v>
      </c>
      <c r="BL161" s="16" t="s">
        <v>149</v>
      </c>
      <c r="BM161" s="142" t="s">
        <v>558</v>
      </c>
    </row>
    <row r="162" spans="2:65" s="11" customFormat="1" ht="25.9" customHeight="1">
      <c r="B162" s="119"/>
      <c r="D162" s="120" t="s">
        <v>65</v>
      </c>
      <c r="E162" s="121" t="s">
        <v>237</v>
      </c>
      <c r="F162" s="121" t="s">
        <v>238</v>
      </c>
      <c r="J162" s="122">
        <f>BK162</f>
        <v>0</v>
      </c>
      <c r="L162" s="119"/>
      <c r="M162" s="123"/>
      <c r="P162" s="124">
        <f>P163+P169+P179</f>
        <v>12.058199999999999</v>
      </c>
      <c r="R162" s="124">
        <f>R163+R169+R179</f>
        <v>7.7038499999999996E-2</v>
      </c>
      <c r="T162" s="125">
        <f>T163+T169+T179</f>
        <v>0</v>
      </c>
      <c r="AR162" s="120" t="s">
        <v>150</v>
      </c>
      <c r="AT162" s="126" t="s">
        <v>65</v>
      </c>
      <c r="AU162" s="126" t="s">
        <v>66</v>
      </c>
      <c r="AY162" s="120" t="s">
        <v>143</v>
      </c>
      <c r="BK162" s="127">
        <f>BK163+BK169+BK179</f>
        <v>0</v>
      </c>
    </row>
    <row r="163" spans="2:65" s="11" customFormat="1" ht="22.9" customHeight="1">
      <c r="B163" s="119"/>
      <c r="D163" s="120" t="s">
        <v>65</v>
      </c>
      <c r="E163" s="128" t="s">
        <v>516</v>
      </c>
      <c r="F163" s="128" t="s">
        <v>517</v>
      </c>
      <c r="J163" s="129">
        <f>BK163</f>
        <v>0</v>
      </c>
      <c r="L163" s="119"/>
      <c r="M163" s="123"/>
      <c r="P163" s="124">
        <f>SUM(P164:P168)</f>
        <v>12.058199999999999</v>
      </c>
      <c r="R163" s="124">
        <f>SUM(R164:R168)</f>
        <v>7.7038499999999996E-2</v>
      </c>
      <c r="T163" s="125">
        <f>SUM(T164:T168)</f>
        <v>0</v>
      </c>
      <c r="AR163" s="120" t="s">
        <v>150</v>
      </c>
      <c r="AT163" s="126" t="s">
        <v>65</v>
      </c>
      <c r="AU163" s="126" t="s">
        <v>73</v>
      </c>
      <c r="AY163" s="120" t="s">
        <v>143</v>
      </c>
      <c r="BK163" s="127">
        <f>SUM(BK164:BK168)</f>
        <v>0</v>
      </c>
    </row>
    <row r="164" spans="2:65" s="1" customFormat="1" ht="37.9" customHeight="1">
      <c r="B164" s="130"/>
      <c r="C164" s="131" t="s">
        <v>104</v>
      </c>
      <c r="D164" s="131" t="s">
        <v>145</v>
      </c>
      <c r="E164" s="132" t="s">
        <v>559</v>
      </c>
      <c r="F164" s="133" t="s">
        <v>560</v>
      </c>
      <c r="G164" s="134" t="s">
        <v>182</v>
      </c>
      <c r="H164" s="135">
        <v>133.97999999999999</v>
      </c>
      <c r="I164" s="136"/>
      <c r="J164" s="136">
        <f>ROUND(I164*H164,2)</f>
        <v>0</v>
      </c>
      <c r="K164" s="137"/>
      <c r="L164" s="28"/>
      <c r="M164" s="138" t="s">
        <v>1</v>
      </c>
      <c r="N164" s="139" t="s">
        <v>32</v>
      </c>
      <c r="O164" s="140">
        <v>0.09</v>
      </c>
      <c r="P164" s="140">
        <f>O164*H164</f>
        <v>12.058199999999999</v>
      </c>
      <c r="Q164" s="140">
        <v>0</v>
      </c>
      <c r="R164" s="140">
        <f>Q164*H164</f>
        <v>0</v>
      </c>
      <c r="S164" s="140">
        <v>0</v>
      </c>
      <c r="T164" s="141">
        <f>S164*H164</f>
        <v>0</v>
      </c>
      <c r="AR164" s="142" t="s">
        <v>102</v>
      </c>
      <c r="AT164" s="142" t="s">
        <v>145</v>
      </c>
      <c r="AU164" s="142" t="s">
        <v>150</v>
      </c>
      <c r="AY164" s="16" t="s">
        <v>143</v>
      </c>
      <c r="BE164" s="143">
        <f>IF(N164="základná",J164,0)</f>
        <v>0</v>
      </c>
      <c r="BF164" s="143">
        <f>IF(N164="znížená",J164,0)</f>
        <v>0</v>
      </c>
      <c r="BG164" s="143">
        <f>IF(N164="zákl. prenesená",J164,0)</f>
        <v>0</v>
      </c>
      <c r="BH164" s="143">
        <f>IF(N164="zníž. prenesená",J164,0)</f>
        <v>0</v>
      </c>
      <c r="BI164" s="143">
        <f>IF(N164="nulová",J164,0)</f>
        <v>0</v>
      </c>
      <c r="BJ164" s="16" t="s">
        <v>150</v>
      </c>
      <c r="BK164" s="143">
        <f>ROUND(I164*H164,2)</f>
        <v>0</v>
      </c>
      <c r="BL164" s="16" t="s">
        <v>102</v>
      </c>
      <c r="BM164" s="142" t="s">
        <v>561</v>
      </c>
    </row>
    <row r="165" spans="2:65" s="12" customFormat="1" ht="22.5">
      <c r="B165" s="144"/>
      <c r="D165" s="145" t="s">
        <v>152</v>
      </c>
      <c r="E165" s="146" t="s">
        <v>1</v>
      </c>
      <c r="F165" s="147" t="s">
        <v>562</v>
      </c>
      <c r="H165" s="148">
        <v>133.97999999999999</v>
      </c>
      <c r="L165" s="144"/>
      <c r="M165" s="149"/>
      <c r="T165" s="150"/>
      <c r="AT165" s="146" t="s">
        <v>152</v>
      </c>
      <c r="AU165" s="146" t="s">
        <v>150</v>
      </c>
      <c r="AV165" s="12" t="s">
        <v>150</v>
      </c>
      <c r="AW165" s="12" t="s">
        <v>23</v>
      </c>
      <c r="AX165" s="12" t="s">
        <v>73</v>
      </c>
      <c r="AY165" s="146" t="s">
        <v>143</v>
      </c>
    </row>
    <row r="166" spans="2:65" s="1" customFormat="1" ht="24.2" customHeight="1">
      <c r="B166" s="130"/>
      <c r="C166" s="157" t="s">
        <v>105</v>
      </c>
      <c r="D166" s="157" t="s">
        <v>172</v>
      </c>
      <c r="E166" s="158" t="s">
        <v>563</v>
      </c>
      <c r="F166" s="159" t="s">
        <v>564</v>
      </c>
      <c r="G166" s="160" t="s">
        <v>182</v>
      </c>
      <c r="H166" s="161">
        <v>154.077</v>
      </c>
      <c r="I166" s="162"/>
      <c r="J166" s="162">
        <f>ROUND(I166*H166,2)</f>
        <v>0</v>
      </c>
      <c r="K166" s="163"/>
      <c r="L166" s="164"/>
      <c r="M166" s="165" t="s">
        <v>1</v>
      </c>
      <c r="N166" s="166" t="s">
        <v>32</v>
      </c>
      <c r="O166" s="140">
        <v>0</v>
      </c>
      <c r="P166" s="140">
        <f>O166*H166</f>
        <v>0</v>
      </c>
      <c r="Q166" s="140">
        <v>5.0000000000000001E-4</v>
      </c>
      <c r="R166" s="140">
        <f>Q166*H166</f>
        <v>7.7038499999999996E-2</v>
      </c>
      <c r="S166" s="140">
        <v>0</v>
      </c>
      <c r="T166" s="141">
        <f>S166*H166</f>
        <v>0</v>
      </c>
      <c r="AR166" s="142" t="s">
        <v>397</v>
      </c>
      <c r="AT166" s="142" t="s">
        <v>172</v>
      </c>
      <c r="AU166" s="142" t="s">
        <v>150</v>
      </c>
      <c r="AY166" s="16" t="s">
        <v>143</v>
      </c>
      <c r="BE166" s="143">
        <f>IF(N166="základná",J166,0)</f>
        <v>0</v>
      </c>
      <c r="BF166" s="143">
        <f>IF(N166="znížená",J166,0)</f>
        <v>0</v>
      </c>
      <c r="BG166" s="143">
        <f>IF(N166="zákl. prenesená",J166,0)</f>
        <v>0</v>
      </c>
      <c r="BH166" s="143">
        <f>IF(N166="zníž. prenesená",J166,0)</f>
        <v>0</v>
      </c>
      <c r="BI166" s="143">
        <f>IF(N166="nulová",J166,0)</f>
        <v>0</v>
      </c>
      <c r="BJ166" s="16" t="s">
        <v>150</v>
      </c>
      <c r="BK166" s="143">
        <f>ROUND(I166*H166,2)</f>
        <v>0</v>
      </c>
      <c r="BL166" s="16" t="s">
        <v>102</v>
      </c>
      <c r="BM166" s="142" t="s">
        <v>565</v>
      </c>
    </row>
    <row r="167" spans="2:65" s="12" customFormat="1">
      <c r="B167" s="144"/>
      <c r="D167" s="145" t="s">
        <v>152</v>
      </c>
      <c r="F167" s="147" t="s">
        <v>566</v>
      </c>
      <c r="H167" s="148">
        <v>154.077</v>
      </c>
      <c r="L167" s="144"/>
      <c r="M167" s="149"/>
      <c r="T167" s="150"/>
      <c r="AT167" s="146" t="s">
        <v>152</v>
      </c>
      <c r="AU167" s="146" t="s">
        <v>150</v>
      </c>
      <c r="AV167" s="12" t="s">
        <v>150</v>
      </c>
      <c r="AW167" s="12" t="s">
        <v>3</v>
      </c>
      <c r="AX167" s="12" t="s">
        <v>73</v>
      </c>
      <c r="AY167" s="146" t="s">
        <v>143</v>
      </c>
    </row>
    <row r="168" spans="2:65" s="1" customFormat="1" ht="24.2" customHeight="1">
      <c r="B168" s="130"/>
      <c r="C168" s="131" t="s">
        <v>108</v>
      </c>
      <c r="D168" s="131" t="s">
        <v>145</v>
      </c>
      <c r="E168" s="132" t="s">
        <v>518</v>
      </c>
      <c r="F168" s="133" t="s">
        <v>519</v>
      </c>
      <c r="G168" s="134" t="s">
        <v>254</v>
      </c>
      <c r="H168" s="135">
        <v>5.4539999999999997</v>
      </c>
      <c r="I168" s="136"/>
      <c r="J168" s="136">
        <f>ROUND(I168*H168,2)</f>
        <v>0</v>
      </c>
      <c r="K168" s="137"/>
      <c r="L168" s="28"/>
      <c r="M168" s="138" t="s">
        <v>1</v>
      </c>
      <c r="N168" s="139" t="s">
        <v>32</v>
      </c>
      <c r="O168" s="140">
        <v>0</v>
      </c>
      <c r="P168" s="140">
        <f>O168*H168</f>
        <v>0</v>
      </c>
      <c r="Q168" s="140">
        <v>0</v>
      </c>
      <c r="R168" s="140">
        <f>Q168*H168</f>
        <v>0</v>
      </c>
      <c r="S168" s="140">
        <v>0</v>
      </c>
      <c r="T168" s="141">
        <f>S168*H168</f>
        <v>0</v>
      </c>
      <c r="AR168" s="142" t="s">
        <v>102</v>
      </c>
      <c r="AT168" s="142" t="s">
        <v>145</v>
      </c>
      <c r="AU168" s="142" t="s">
        <v>150</v>
      </c>
      <c r="AY168" s="16" t="s">
        <v>143</v>
      </c>
      <c r="BE168" s="143">
        <f>IF(N168="základná",J168,0)</f>
        <v>0</v>
      </c>
      <c r="BF168" s="143">
        <f>IF(N168="znížená",J168,0)</f>
        <v>0</v>
      </c>
      <c r="BG168" s="143">
        <f>IF(N168="zákl. prenesená",J168,0)</f>
        <v>0</v>
      </c>
      <c r="BH168" s="143">
        <f>IF(N168="zníž. prenesená",J168,0)</f>
        <v>0</v>
      </c>
      <c r="BI168" s="143">
        <f>IF(N168="nulová",J168,0)</f>
        <v>0</v>
      </c>
      <c r="BJ168" s="16" t="s">
        <v>150</v>
      </c>
      <c r="BK168" s="143">
        <f>ROUND(I168*H168,2)</f>
        <v>0</v>
      </c>
      <c r="BL168" s="16" t="s">
        <v>102</v>
      </c>
      <c r="BM168" s="142" t="s">
        <v>567</v>
      </c>
    </row>
    <row r="169" spans="2:65" s="11" customFormat="1" ht="22.9" customHeight="1">
      <c r="B169" s="119"/>
      <c r="D169" s="120" t="s">
        <v>65</v>
      </c>
      <c r="E169" s="128" t="s">
        <v>239</v>
      </c>
      <c r="F169" s="128" t="s">
        <v>240</v>
      </c>
      <c r="J169" s="129">
        <f>BK169</f>
        <v>0</v>
      </c>
      <c r="L169" s="119"/>
      <c r="M169" s="123"/>
      <c r="P169" s="124">
        <f>SUM(P170:P178)</f>
        <v>0</v>
      </c>
      <c r="R169" s="124">
        <f>SUM(R170:R178)</f>
        <v>0</v>
      </c>
      <c r="T169" s="125">
        <f>SUM(T170:T178)</f>
        <v>0</v>
      </c>
      <c r="AR169" s="120" t="s">
        <v>150</v>
      </c>
      <c r="AT169" s="126" t="s">
        <v>65</v>
      </c>
      <c r="AU169" s="126" t="s">
        <v>73</v>
      </c>
      <c r="AY169" s="120" t="s">
        <v>143</v>
      </c>
      <c r="BK169" s="127">
        <f>SUM(BK170:BK178)</f>
        <v>0</v>
      </c>
    </row>
    <row r="170" spans="2:65" s="1" customFormat="1" ht="24.2" customHeight="1">
      <c r="B170" s="130"/>
      <c r="C170" s="131" t="s">
        <v>109</v>
      </c>
      <c r="D170" s="131" t="s">
        <v>145</v>
      </c>
      <c r="E170" s="132" t="s">
        <v>568</v>
      </c>
      <c r="F170" s="133" t="s">
        <v>569</v>
      </c>
      <c r="G170" s="134" t="s">
        <v>243</v>
      </c>
      <c r="H170" s="135">
        <v>5</v>
      </c>
      <c r="I170" s="136"/>
      <c r="J170" s="136">
        <f>ROUND(I170*H170,2)</f>
        <v>0</v>
      </c>
      <c r="K170" s="137"/>
      <c r="L170" s="28"/>
      <c r="M170" s="138" t="s">
        <v>1</v>
      </c>
      <c r="N170" s="139" t="s">
        <v>32</v>
      </c>
      <c r="O170" s="140">
        <v>0</v>
      </c>
      <c r="P170" s="140">
        <f>O170*H170</f>
        <v>0</v>
      </c>
      <c r="Q170" s="140">
        <v>0</v>
      </c>
      <c r="R170" s="140">
        <f>Q170*H170</f>
        <v>0</v>
      </c>
      <c r="S170" s="140">
        <v>0</v>
      </c>
      <c r="T170" s="141">
        <f>S170*H170</f>
        <v>0</v>
      </c>
      <c r="AR170" s="142" t="s">
        <v>102</v>
      </c>
      <c r="AT170" s="142" t="s">
        <v>145</v>
      </c>
      <c r="AU170" s="142" t="s">
        <v>150</v>
      </c>
      <c r="AY170" s="16" t="s">
        <v>143</v>
      </c>
      <c r="BE170" s="143">
        <f>IF(N170="základná",J170,0)</f>
        <v>0</v>
      </c>
      <c r="BF170" s="143">
        <f>IF(N170="znížená",J170,0)</f>
        <v>0</v>
      </c>
      <c r="BG170" s="143">
        <f>IF(N170="zákl. prenesená",J170,0)</f>
        <v>0</v>
      </c>
      <c r="BH170" s="143">
        <f>IF(N170="zníž. prenesená",J170,0)</f>
        <v>0</v>
      </c>
      <c r="BI170" s="143">
        <f>IF(N170="nulová",J170,0)</f>
        <v>0</v>
      </c>
      <c r="BJ170" s="16" t="s">
        <v>150</v>
      </c>
      <c r="BK170" s="143">
        <f>ROUND(I170*H170,2)</f>
        <v>0</v>
      </c>
      <c r="BL170" s="16" t="s">
        <v>102</v>
      </c>
      <c r="BM170" s="142" t="s">
        <v>570</v>
      </c>
    </row>
    <row r="171" spans="2:65" s="1" customFormat="1" ht="146.25">
      <c r="B171" s="28"/>
      <c r="D171" s="145" t="s">
        <v>245</v>
      </c>
      <c r="F171" s="172" t="s">
        <v>571</v>
      </c>
      <c r="L171" s="28"/>
      <c r="M171" s="173"/>
      <c r="T171" s="54"/>
      <c r="AT171" s="16" t="s">
        <v>245</v>
      </c>
      <c r="AU171" s="16" t="s">
        <v>150</v>
      </c>
    </row>
    <row r="172" spans="2:65" s="1" customFormat="1" ht="24.2" customHeight="1">
      <c r="B172" s="130"/>
      <c r="C172" s="131" t="s">
        <v>110</v>
      </c>
      <c r="D172" s="131" t="s">
        <v>145</v>
      </c>
      <c r="E172" s="132" t="s">
        <v>572</v>
      </c>
      <c r="F172" s="133" t="s">
        <v>573</v>
      </c>
      <c r="G172" s="134" t="s">
        <v>243</v>
      </c>
      <c r="H172" s="135">
        <v>446.6</v>
      </c>
      <c r="I172" s="136"/>
      <c r="J172" s="136">
        <f>ROUND(I172*H172,2)</f>
        <v>0</v>
      </c>
      <c r="K172" s="137"/>
      <c r="L172" s="28"/>
      <c r="M172" s="138" t="s">
        <v>1</v>
      </c>
      <c r="N172" s="139" t="s">
        <v>32</v>
      </c>
      <c r="O172" s="140">
        <v>0</v>
      </c>
      <c r="P172" s="140">
        <f>O172*H172</f>
        <v>0</v>
      </c>
      <c r="Q172" s="140">
        <v>0</v>
      </c>
      <c r="R172" s="140">
        <f>Q172*H172</f>
        <v>0</v>
      </c>
      <c r="S172" s="140">
        <v>0</v>
      </c>
      <c r="T172" s="141">
        <f>S172*H172</f>
        <v>0</v>
      </c>
      <c r="AR172" s="142" t="s">
        <v>102</v>
      </c>
      <c r="AT172" s="142" t="s">
        <v>145</v>
      </c>
      <c r="AU172" s="142" t="s">
        <v>150</v>
      </c>
      <c r="AY172" s="16" t="s">
        <v>143</v>
      </c>
      <c r="BE172" s="143">
        <f>IF(N172="základná",J172,0)</f>
        <v>0</v>
      </c>
      <c r="BF172" s="143">
        <f>IF(N172="znížená",J172,0)</f>
        <v>0</v>
      </c>
      <c r="BG172" s="143">
        <f>IF(N172="zákl. prenesená",J172,0)</f>
        <v>0</v>
      </c>
      <c r="BH172" s="143">
        <f>IF(N172="zníž. prenesená",J172,0)</f>
        <v>0</v>
      </c>
      <c r="BI172" s="143">
        <f>IF(N172="nulová",J172,0)</f>
        <v>0</v>
      </c>
      <c r="BJ172" s="16" t="s">
        <v>150</v>
      </c>
      <c r="BK172" s="143">
        <f>ROUND(I172*H172,2)</f>
        <v>0</v>
      </c>
      <c r="BL172" s="16" t="s">
        <v>102</v>
      </c>
      <c r="BM172" s="142" t="s">
        <v>574</v>
      </c>
    </row>
    <row r="173" spans="2:65" s="1" customFormat="1" ht="39">
      <c r="B173" s="28"/>
      <c r="D173" s="145" t="s">
        <v>245</v>
      </c>
      <c r="F173" s="172" t="s">
        <v>575</v>
      </c>
      <c r="L173" s="28"/>
      <c r="M173" s="173"/>
      <c r="T173" s="54"/>
      <c r="AT173" s="16" t="s">
        <v>245</v>
      </c>
      <c r="AU173" s="16" t="s">
        <v>150</v>
      </c>
    </row>
    <row r="174" spans="2:65" s="12" customFormat="1">
      <c r="B174" s="144"/>
      <c r="D174" s="145" t="s">
        <v>152</v>
      </c>
      <c r="E174" s="146" t="s">
        <v>1</v>
      </c>
      <c r="F174" s="147" t="s">
        <v>576</v>
      </c>
      <c r="H174" s="148">
        <v>446.6</v>
      </c>
      <c r="L174" s="144"/>
      <c r="M174" s="149"/>
      <c r="T174" s="150"/>
      <c r="AT174" s="146" t="s">
        <v>152</v>
      </c>
      <c r="AU174" s="146" t="s">
        <v>150</v>
      </c>
      <c r="AV174" s="12" t="s">
        <v>150</v>
      </c>
      <c r="AW174" s="12" t="s">
        <v>23</v>
      </c>
      <c r="AX174" s="12" t="s">
        <v>73</v>
      </c>
      <c r="AY174" s="146" t="s">
        <v>143</v>
      </c>
    </row>
    <row r="175" spans="2:65" s="1" customFormat="1" ht="21.75" customHeight="1">
      <c r="B175" s="130"/>
      <c r="C175" s="131" t="s">
        <v>7</v>
      </c>
      <c r="D175" s="131" t="s">
        <v>145</v>
      </c>
      <c r="E175" s="132" t="s">
        <v>577</v>
      </c>
      <c r="F175" s="133" t="s">
        <v>578</v>
      </c>
      <c r="G175" s="134" t="s">
        <v>175</v>
      </c>
      <c r="H175" s="135">
        <v>6.556</v>
      </c>
      <c r="I175" s="136"/>
      <c r="J175" s="136">
        <f>ROUND(I175*H175,2)</f>
        <v>0</v>
      </c>
      <c r="K175" s="137"/>
      <c r="L175" s="28"/>
      <c r="M175" s="138" t="s">
        <v>1</v>
      </c>
      <c r="N175" s="139" t="s">
        <v>32</v>
      </c>
      <c r="O175" s="140">
        <v>0</v>
      </c>
      <c r="P175" s="140">
        <f>O175*H175</f>
        <v>0</v>
      </c>
      <c r="Q175" s="140">
        <v>0</v>
      </c>
      <c r="R175" s="140">
        <f>Q175*H175</f>
        <v>0</v>
      </c>
      <c r="S175" s="140">
        <v>0</v>
      </c>
      <c r="T175" s="141">
        <f>S175*H175</f>
        <v>0</v>
      </c>
      <c r="AR175" s="142" t="s">
        <v>102</v>
      </c>
      <c r="AT175" s="142" t="s">
        <v>145</v>
      </c>
      <c r="AU175" s="142" t="s">
        <v>150</v>
      </c>
      <c r="AY175" s="16" t="s">
        <v>143</v>
      </c>
      <c r="BE175" s="143">
        <f>IF(N175="základná",J175,0)</f>
        <v>0</v>
      </c>
      <c r="BF175" s="143">
        <f>IF(N175="znížená",J175,0)</f>
        <v>0</v>
      </c>
      <c r="BG175" s="143">
        <f>IF(N175="zákl. prenesená",J175,0)</f>
        <v>0</v>
      </c>
      <c r="BH175" s="143">
        <f>IF(N175="zníž. prenesená",J175,0)</f>
        <v>0</v>
      </c>
      <c r="BI175" s="143">
        <f>IF(N175="nulová",J175,0)</f>
        <v>0</v>
      </c>
      <c r="BJ175" s="16" t="s">
        <v>150</v>
      </c>
      <c r="BK175" s="143">
        <f>ROUND(I175*H175,2)</f>
        <v>0</v>
      </c>
      <c r="BL175" s="16" t="s">
        <v>102</v>
      </c>
      <c r="BM175" s="142" t="s">
        <v>579</v>
      </c>
    </row>
    <row r="176" spans="2:65" s="1" customFormat="1" ht="68.25">
      <c r="B176" s="28"/>
      <c r="D176" s="145" t="s">
        <v>245</v>
      </c>
      <c r="F176" s="172" t="s">
        <v>580</v>
      </c>
      <c r="L176" s="28"/>
      <c r="M176" s="173"/>
      <c r="T176" s="54"/>
      <c r="AT176" s="16" t="s">
        <v>245</v>
      </c>
      <c r="AU176" s="16" t="s">
        <v>150</v>
      </c>
    </row>
    <row r="177" spans="2:65" s="12" customFormat="1">
      <c r="B177" s="144"/>
      <c r="D177" s="145" t="s">
        <v>152</v>
      </c>
      <c r="E177" s="146" t="s">
        <v>1</v>
      </c>
      <c r="F177" s="147" t="s">
        <v>581</v>
      </c>
      <c r="H177" s="148">
        <v>6.556</v>
      </c>
      <c r="L177" s="144"/>
      <c r="M177" s="149"/>
      <c r="T177" s="150"/>
      <c r="AT177" s="146" t="s">
        <v>152</v>
      </c>
      <c r="AU177" s="146" t="s">
        <v>150</v>
      </c>
      <c r="AV177" s="12" t="s">
        <v>150</v>
      </c>
      <c r="AW177" s="12" t="s">
        <v>23</v>
      </c>
      <c r="AX177" s="12" t="s">
        <v>73</v>
      </c>
      <c r="AY177" s="146" t="s">
        <v>143</v>
      </c>
    </row>
    <row r="178" spans="2:65" s="1" customFormat="1" ht="24.2" customHeight="1">
      <c r="B178" s="130"/>
      <c r="C178" s="131" t="s">
        <v>111</v>
      </c>
      <c r="D178" s="131" t="s">
        <v>145</v>
      </c>
      <c r="E178" s="132" t="s">
        <v>252</v>
      </c>
      <c r="F178" s="133" t="s">
        <v>253</v>
      </c>
      <c r="G178" s="134" t="s">
        <v>254</v>
      </c>
      <c r="H178" s="135">
        <v>1201.049</v>
      </c>
      <c r="I178" s="136"/>
      <c r="J178" s="136">
        <f>ROUND(I178*H178,2)</f>
        <v>0</v>
      </c>
      <c r="K178" s="137"/>
      <c r="L178" s="28"/>
      <c r="M178" s="138" t="s">
        <v>1</v>
      </c>
      <c r="N178" s="139" t="s">
        <v>32</v>
      </c>
      <c r="O178" s="140">
        <v>0</v>
      </c>
      <c r="P178" s="140">
        <f>O178*H178</f>
        <v>0</v>
      </c>
      <c r="Q178" s="140">
        <v>0</v>
      </c>
      <c r="R178" s="140">
        <f>Q178*H178</f>
        <v>0</v>
      </c>
      <c r="S178" s="140">
        <v>0</v>
      </c>
      <c r="T178" s="141">
        <f>S178*H178</f>
        <v>0</v>
      </c>
      <c r="AR178" s="142" t="s">
        <v>102</v>
      </c>
      <c r="AT178" s="142" t="s">
        <v>145</v>
      </c>
      <c r="AU178" s="142" t="s">
        <v>150</v>
      </c>
      <c r="AY178" s="16" t="s">
        <v>143</v>
      </c>
      <c r="BE178" s="143">
        <f>IF(N178="základná",J178,0)</f>
        <v>0</v>
      </c>
      <c r="BF178" s="143">
        <f>IF(N178="znížená",J178,0)</f>
        <v>0</v>
      </c>
      <c r="BG178" s="143">
        <f>IF(N178="zákl. prenesená",J178,0)</f>
        <v>0</v>
      </c>
      <c r="BH178" s="143">
        <f>IF(N178="zníž. prenesená",J178,0)</f>
        <v>0</v>
      </c>
      <c r="BI178" s="143">
        <f>IF(N178="nulová",J178,0)</f>
        <v>0</v>
      </c>
      <c r="BJ178" s="16" t="s">
        <v>150</v>
      </c>
      <c r="BK178" s="143">
        <f>ROUND(I178*H178,2)</f>
        <v>0</v>
      </c>
      <c r="BL178" s="16" t="s">
        <v>102</v>
      </c>
      <c r="BM178" s="142" t="s">
        <v>582</v>
      </c>
    </row>
    <row r="179" spans="2:65" s="11" customFormat="1" ht="22.9" customHeight="1">
      <c r="B179" s="119"/>
      <c r="D179" s="120" t="s">
        <v>65</v>
      </c>
      <c r="E179" s="128" t="s">
        <v>583</v>
      </c>
      <c r="F179" s="128" t="s">
        <v>584</v>
      </c>
      <c r="J179" s="129">
        <f>BK179</f>
        <v>0</v>
      </c>
      <c r="L179" s="119"/>
      <c r="M179" s="123"/>
      <c r="P179" s="124">
        <f>SUM(P180:P182)</f>
        <v>0</v>
      </c>
      <c r="R179" s="124">
        <f>SUM(R180:R182)</f>
        <v>0</v>
      </c>
      <c r="T179" s="125">
        <f>SUM(T180:T182)</f>
        <v>0</v>
      </c>
      <c r="AR179" s="120" t="s">
        <v>150</v>
      </c>
      <c r="AT179" s="126" t="s">
        <v>65</v>
      </c>
      <c r="AU179" s="126" t="s">
        <v>73</v>
      </c>
      <c r="AY179" s="120" t="s">
        <v>143</v>
      </c>
      <c r="BK179" s="127">
        <f>SUM(BK180:BK182)</f>
        <v>0</v>
      </c>
    </row>
    <row r="180" spans="2:65" s="1" customFormat="1" ht="21.75" customHeight="1">
      <c r="B180" s="130"/>
      <c r="C180" s="131" t="s">
        <v>112</v>
      </c>
      <c r="D180" s="131" t="s">
        <v>145</v>
      </c>
      <c r="E180" s="132" t="s">
        <v>585</v>
      </c>
      <c r="F180" s="133" t="s">
        <v>578</v>
      </c>
      <c r="G180" s="134" t="s">
        <v>182</v>
      </c>
      <c r="H180" s="135">
        <v>218.94499999999999</v>
      </c>
      <c r="I180" s="136"/>
      <c r="J180" s="136">
        <f>ROUND(I180*H180,2)</f>
        <v>0</v>
      </c>
      <c r="K180" s="137"/>
      <c r="L180" s="28"/>
      <c r="M180" s="138" t="s">
        <v>1</v>
      </c>
      <c r="N180" s="139" t="s">
        <v>32</v>
      </c>
      <c r="O180" s="140">
        <v>0</v>
      </c>
      <c r="P180" s="140">
        <f>O180*H180</f>
        <v>0</v>
      </c>
      <c r="Q180" s="140">
        <v>0</v>
      </c>
      <c r="R180" s="140">
        <f>Q180*H180</f>
        <v>0</v>
      </c>
      <c r="S180" s="140">
        <v>0</v>
      </c>
      <c r="T180" s="141">
        <f>S180*H180</f>
        <v>0</v>
      </c>
      <c r="AR180" s="142" t="s">
        <v>102</v>
      </c>
      <c r="AT180" s="142" t="s">
        <v>145</v>
      </c>
      <c r="AU180" s="142" t="s">
        <v>150</v>
      </c>
      <c r="AY180" s="16" t="s">
        <v>143</v>
      </c>
      <c r="BE180" s="143">
        <f>IF(N180="základná",J180,0)</f>
        <v>0</v>
      </c>
      <c r="BF180" s="143">
        <f>IF(N180="znížená",J180,0)</f>
        <v>0</v>
      </c>
      <c r="BG180" s="143">
        <f>IF(N180="zákl. prenesená",J180,0)</f>
        <v>0</v>
      </c>
      <c r="BH180" s="143">
        <f>IF(N180="zníž. prenesená",J180,0)</f>
        <v>0</v>
      </c>
      <c r="BI180" s="143">
        <f>IF(N180="nulová",J180,0)</f>
        <v>0</v>
      </c>
      <c r="BJ180" s="16" t="s">
        <v>150</v>
      </c>
      <c r="BK180" s="143">
        <f>ROUND(I180*H180,2)</f>
        <v>0</v>
      </c>
      <c r="BL180" s="16" t="s">
        <v>102</v>
      </c>
      <c r="BM180" s="142" t="s">
        <v>586</v>
      </c>
    </row>
    <row r="181" spans="2:65" s="1" customFormat="1" ht="117">
      <c r="B181" s="28"/>
      <c r="D181" s="145" t="s">
        <v>245</v>
      </c>
      <c r="F181" s="172" t="s">
        <v>587</v>
      </c>
      <c r="L181" s="28"/>
      <c r="M181" s="173"/>
      <c r="T181" s="54"/>
      <c r="AT181" s="16" t="s">
        <v>245</v>
      </c>
      <c r="AU181" s="16" t="s">
        <v>150</v>
      </c>
    </row>
    <row r="182" spans="2:65" s="12" customFormat="1">
      <c r="B182" s="144"/>
      <c r="D182" s="145" t="s">
        <v>152</v>
      </c>
      <c r="E182" s="146" t="s">
        <v>1</v>
      </c>
      <c r="F182" s="147" t="s">
        <v>588</v>
      </c>
      <c r="H182" s="148">
        <v>218.94499999999999</v>
      </c>
      <c r="L182" s="144"/>
      <c r="M182" s="178"/>
      <c r="N182" s="179"/>
      <c r="O182" s="179"/>
      <c r="P182" s="179"/>
      <c r="Q182" s="179"/>
      <c r="R182" s="179"/>
      <c r="S182" s="179"/>
      <c r="T182" s="180"/>
      <c r="AT182" s="146" t="s">
        <v>152</v>
      </c>
      <c r="AU182" s="146" t="s">
        <v>150</v>
      </c>
      <c r="AV182" s="12" t="s">
        <v>150</v>
      </c>
      <c r="AW182" s="12" t="s">
        <v>23</v>
      </c>
      <c r="AX182" s="12" t="s">
        <v>73</v>
      </c>
      <c r="AY182" s="146" t="s">
        <v>143</v>
      </c>
    </row>
    <row r="183" spans="2:65" s="1" customFormat="1" ht="6.95" customHeight="1">
      <c r="B183" s="43"/>
      <c r="C183" s="44"/>
      <c r="D183" s="44"/>
      <c r="E183" s="44"/>
      <c r="F183" s="44"/>
      <c r="G183" s="44"/>
      <c r="H183" s="44"/>
      <c r="I183" s="44"/>
      <c r="J183" s="44"/>
      <c r="K183" s="44"/>
      <c r="L183" s="28"/>
    </row>
  </sheetData>
  <autoFilter ref="C124:K182"/>
  <mergeCells count="9">
    <mergeCell ref="E87:H87"/>
    <mergeCell ref="E115:H115"/>
    <mergeCell ref="E117:H117"/>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20</vt:i4>
      </vt:variant>
    </vt:vector>
  </HeadingPairs>
  <TitlesOfParts>
    <vt:vector size="30" baseType="lpstr">
      <vt:lpstr>Rekapitulácia stavby</vt:lpstr>
      <vt:lpstr>01 - Športová infraštrukt...</vt:lpstr>
      <vt:lpstr>02 - Športová infraštrukt...</vt:lpstr>
      <vt:lpstr>03 - Športová infraštrukt...</vt:lpstr>
      <vt:lpstr>04 - Športová infraštrukt...</vt:lpstr>
      <vt:lpstr>05 - Detské ihrisko do 5r...</vt:lpstr>
      <vt:lpstr>06 - Detské ihrisko do 5r...</vt:lpstr>
      <vt:lpstr>07 - Detské ihrisko do 12...</vt:lpstr>
      <vt:lpstr>08 - Detské ihrisko do 12...</vt:lpstr>
      <vt:lpstr>19 - Zelené prístrešky a ...</vt:lpstr>
      <vt:lpstr>'01 - Športová infraštrukt...'!Názvy_tisku</vt:lpstr>
      <vt:lpstr>'02 - Športová infraštrukt...'!Názvy_tisku</vt:lpstr>
      <vt:lpstr>'03 - Športová infraštrukt...'!Názvy_tisku</vt:lpstr>
      <vt:lpstr>'04 - Športová infraštrukt...'!Názvy_tisku</vt:lpstr>
      <vt:lpstr>'05 - Detské ihrisko do 5r...'!Názvy_tisku</vt:lpstr>
      <vt:lpstr>'06 - Detské ihrisko do 5r...'!Názvy_tisku</vt:lpstr>
      <vt:lpstr>'07 - Detské ihrisko do 12...'!Názvy_tisku</vt:lpstr>
      <vt:lpstr>'08 - Detské ihrisko do 12...'!Názvy_tisku</vt:lpstr>
      <vt:lpstr>'19 - Zelené prístrešky a ...'!Názvy_tisku</vt:lpstr>
      <vt:lpstr>'Rekapitulácia stavby'!Názvy_tisku</vt:lpstr>
      <vt:lpstr>'01 - Športová infraštrukt...'!Oblast_tisku</vt:lpstr>
      <vt:lpstr>'02 - Športová infraštrukt...'!Oblast_tisku</vt:lpstr>
      <vt:lpstr>'03 - Športová infraštrukt...'!Oblast_tisku</vt:lpstr>
      <vt:lpstr>'04 - Športová infraštrukt...'!Oblast_tisku</vt:lpstr>
      <vt:lpstr>'05 - Detské ihrisko do 5r...'!Oblast_tisku</vt:lpstr>
      <vt:lpstr>'06 - Detské ihrisko do 5r...'!Oblast_tisku</vt:lpstr>
      <vt:lpstr>'07 - Detské ihrisko do 12...'!Oblast_tisku</vt:lpstr>
      <vt:lpstr>'08 - Detské ihrisko do 12...'!Oblast_tisku</vt:lpstr>
      <vt:lpstr>'19 - Zelené prístrešky a ...'!Oblast_tisku</vt:lpstr>
      <vt:lpstr>'Rekapitulácia stavby'!Oblast_tisku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lenka rusnáková</dc:creator>
  <cp:lastModifiedBy>HP</cp:lastModifiedBy>
  <cp:lastPrinted>2026-06-10T09:36:38Z</cp:lastPrinted>
  <dcterms:created xsi:type="dcterms:W3CDTF">2025-05-21T15:26:22Z</dcterms:created>
  <dcterms:modified xsi:type="dcterms:W3CDTF">2026-07-13T07:16:37Z</dcterms:modified>
</cp:coreProperties>
</file>